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Nouveau dossier (2)\"/>
    </mc:Choice>
  </mc:AlternateContent>
  <bookViews>
    <workbookView xWindow="0" yWindow="0" windowWidth="23385" windowHeight="11985" activeTab="1"/>
  </bookViews>
  <sheets>
    <sheet name="Feuil1" sheetId="5" r:id="rId1"/>
    <sheet name="Lot n° 2" sheetId="2" r:id="rId2"/>
    <sheet name="Paramètres" sheetId="3" state="hidden" r:id="rId3"/>
    <sheet name="Version" sheetId="4" state="hidden" r:id="rId4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'Lot n° 2'!$1:$3</definedName>
    <definedName name="INDICELOT">Paramètres!$C$17</definedName>
    <definedName name="NUMDOSSIER">Paramètres!$C$7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TREDOC">Paramètres!$C$3:$J$3</definedName>
    <definedName name="TITREDOSSIER">Paramètres!$C$5:$J$5</definedName>
    <definedName name="TITRELOT">Paramètres!$C$11:$J$11</definedName>
    <definedName name="_xlnm.Print_Area" localSheetId="1">'Lot n° 2'!$B$2:$M$53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5" i="2" l="1"/>
  <c r="M13" i="2"/>
  <c r="M9" i="2" l="1"/>
  <c r="AE97" i="3" l="1"/>
  <c r="AD97" i="3"/>
  <c r="AC97" i="3"/>
  <c r="AB97" i="3"/>
  <c r="AA97" i="3"/>
  <c r="C21" i="3"/>
  <c r="AE8" i="3"/>
  <c r="AD8" i="3"/>
  <c r="AC8" i="3"/>
  <c r="AB8" i="3"/>
  <c r="AA8" i="3"/>
  <c r="H46" i="2"/>
  <c r="H50" i="2" l="1"/>
  <c r="H17" i="2"/>
  <c r="H18" i="2"/>
  <c r="H39" i="2"/>
  <c r="H40" i="2"/>
  <c r="H45" i="2"/>
  <c r="H49" i="2"/>
  <c r="H51" i="2" l="1"/>
  <c r="AC1" i="3" s="1"/>
  <c r="AC3" i="3" s="1"/>
  <c r="AD1" i="3"/>
  <c r="AD37" i="3" s="1"/>
  <c r="H41" i="2"/>
  <c r="AB1" i="3"/>
  <c r="AB3" i="3" s="1"/>
  <c r="AA1" i="3"/>
  <c r="H19" i="2"/>
  <c r="AE1" i="3"/>
  <c r="AE3" i="3" s="1"/>
  <c r="AC37" i="3" l="1"/>
  <c r="AB37" i="3"/>
  <c r="AD3" i="3"/>
  <c r="AD4" i="3" s="1"/>
  <c r="AD32" i="3" s="1"/>
  <c r="AE37" i="3"/>
  <c r="AE4" i="3"/>
  <c r="AE5" i="3" s="1"/>
  <c r="AA3" i="3"/>
  <c r="AA37" i="3"/>
  <c r="AB12" i="3"/>
  <c r="AB42" i="3"/>
  <c r="AB27" i="3"/>
  <c r="AC12" i="3"/>
  <c r="AC13" i="3" s="1"/>
  <c r="AC42" i="3"/>
  <c r="AC27" i="3"/>
  <c r="AC4" i="3"/>
  <c r="AB4" i="3"/>
  <c r="AB5" i="3" s="1"/>
  <c r="AE42" i="3"/>
  <c r="AE27" i="3"/>
  <c r="AE12" i="3"/>
  <c r="AC7" i="3" l="1"/>
  <c r="AC43" i="3" s="1"/>
  <c r="AD27" i="3"/>
  <c r="AE15" i="3"/>
  <c r="AE9" i="3" s="1"/>
  <c r="AE47" i="3" s="1"/>
  <c r="AE32" i="3"/>
  <c r="AD12" i="3"/>
  <c r="AD13" i="3" s="1"/>
  <c r="AD42" i="3"/>
  <c r="AD5" i="3"/>
  <c r="AD6" i="3" s="1"/>
  <c r="AD38" i="3" s="1"/>
  <c r="AD15" i="3"/>
  <c r="AD16" i="3" s="1"/>
  <c r="AE18" i="3"/>
  <c r="AE10" i="3" s="1"/>
  <c r="AE51" i="3" s="1"/>
  <c r="AE34" i="3" s="1"/>
  <c r="AE6" i="3"/>
  <c r="AE11" i="3" s="1"/>
  <c r="AA12" i="3"/>
  <c r="AA7" i="3" s="1"/>
  <c r="AA27" i="3"/>
  <c r="AA4" i="3"/>
  <c r="AB6" i="3"/>
  <c r="AB38" i="3" s="1"/>
  <c r="AE23" i="3"/>
  <c r="AE24" i="3"/>
  <c r="AB24" i="3"/>
  <c r="AB23" i="3"/>
  <c r="AE7" i="3"/>
  <c r="AB18" i="3"/>
  <c r="AB10" i="3" s="1"/>
  <c r="AC32" i="3"/>
  <c r="AC15" i="3"/>
  <c r="AC5" i="3"/>
  <c r="AC6" i="3" s="1"/>
  <c r="AB13" i="3"/>
  <c r="AB14" i="3" s="1"/>
  <c r="AE13" i="3"/>
  <c r="AE14" i="3" s="1"/>
  <c r="AC24" i="3"/>
  <c r="AC23" i="3"/>
  <c r="AB32" i="3"/>
  <c r="AB15" i="3"/>
  <c r="AB16" i="3" s="1"/>
  <c r="AE46" i="3"/>
  <c r="AE29" i="3"/>
  <c r="AE28" i="3"/>
  <c r="AC14" i="3"/>
  <c r="AC73" i="3" s="1"/>
  <c r="AB7" i="3"/>
  <c r="AC93" i="3" l="1"/>
  <c r="AC89" i="3" s="1"/>
  <c r="AC25" i="3" s="1"/>
  <c r="AD18" i="3"/>
  <c r="AD10" i="3" s="1"/>
  <c r="AD51" i="3" s="1"/>
  <c r="AD34" i="3" s="1"/>
  <c r="AD14" i="3"/>
  <c r="AD73" i="3" s="1"/>
  <c r="AE16" i="3"/>
  <c r="AE17" i="3" s="1"/>
  <c r="AE75" i="3" s="1"/>
  <c r="AE67" i="3" s="1"/>
  <c r="AE59" i="3" s="1"/>
  <c r="AE49" i="3" s="1"/>
  <c r="AE31" i="3" s="1"/>
  <c r="AD24" i="3"/>
  <c r="AE21" i="3"/>
  <c r="AE71" i="3" s="1"/>
  <c r="AE63" i="3" s="1"/>
  <c r="AE55" i="3" s="1"/>
  <c r="AE40" i="3" s="1"/>
  <c r="AB11" i="3"/>
  <c r="AD23" i="3"/>
  <c r="AE38" i="3"/>
  <c r="AB41" i="3"/>
  <c r="AD21" i="3"/>
  <c r="AD22" i="3" s="1"/>
  <c r="AD41" i="3"/>
  <c r="AD11" i="3"/>
  <c r="AD7" i="3"/>
  <c r="AD29" i="3"/>
  <c r="AD46" i="3"/>
  <c r="AD28" i="3"/>
  <c r="AD9" i="3"/>
  <c r="AD94" i="3" s="1"/>
  <c r="AE19" i="3"/>
  <c r="AE20" i="3" s="1"/>
  <c r="AE33" i="3"/>
  <c r="AE50" i="3"/>
  <c r="AB19" i="3"/>
  <c r="AB20" i="3" s="1"/>
  <c r="AA43" i="3"/>
  <c r="AB21" i="3"/>
  <c r="AB22" i="3" s="1"/>
  <c r="AA15" i="3"/>
  <c r="AA16" i="3" s="1"/>
  <c r="AA32" i="3"/>
  <c r="AA5" i="3"/>
  <c r="AA13" i="3"/>
  <c r="AE41" i="3"/>
  <c r="AE22" i="3"/>
  <c r="AC65" i="3"/>
  <c r="AC57" i="3" s="1"/>
  <c r="AC45" i="3" s="1"/>
  <c r="AC26" i="3" s="1"/>
  <c r="AA42" i="3"/>
  <c r="AA24" i="3"/>
  <c r="AA23" i="3"/>
  <c r="AE43" i="3"/>
  <c r="AE93" i="3"/>
  <c r="AE89" i="3" s="1"/>
  <c r="AE73" i="3"/>
  <c r="AE65" i="3"/>
  <c r="AE57" i="3" s="1"/>
  <c r="AE45" i="3" s="1"/>
  <c r="AE26" i="3" s="1"/>
  <c r="AC46" i="3"/>
  <c r="AC29" i="3"/>
  <c r="AC28" i="3"/>
  <c r="AB28" i="3"/>
  <c r="AB46" i="3"/>
  <c r="AC9" i="3"/>
  <c r="AB17" i="3"/>
  <c r="AB65" i="3"/>
  <c r="AB57" i="3" s="1"/>
  <c r="AB45" i="3" s="1"/>
  <c r="AB26" i="3" s="1"/>
  <c r="AB93" i="3"/>
  <c r="AB89" i="3" s="1"/>
  <c r="AB73" i="3"/>
  <c r="AC18" i="3"/>
  <c r="AC19" i="3" s="1"/>
  <c r="AB43" i="3"/>
  <c r="AB9" i="3"/>
  <c r="AB94" i="3" s="1"/>
  <c r="AB90" i="3" s="1"/>
  <c r="AC16" i="3"/>
  <c r="AC17" i="3" s="1"/>
  <c r="AD90" i="3"/>
  <c r="AD17" i="3"/>
  <c r="AD82" i="3" s="1"/>
  <c r="AB50" i="3"/>
  <c r="AB33" i="3" s="1"/>
  <c r="AE88" i="3"/>
  <c r="AE84" i="3" s="1"/>
  <c r="AC38" i="3"/>
  <c r="AC21" i="3"/>
  <c r="AC11" i="3"/>
  <c r="AC41" i="3"/>
  <c r="AB51" i="3"/>
  <c r="AB34" i="3" s="1"/>
  <c r="AE91" i="3" l="1"/>
  <c r="AE87" i="3" s="1"/>
  <c r="AE83" i="3" s="1"/>
  <c r="AE76" i="3" s="1"/>
  <c r="AE68" i="3" s="1"/>
  <c r="AE60" i="3" s="1"/>
  <c r="AE52" i="3" s="1"/>
  <c r="AC85" i="3"/>
  <c r="AC80" i="3" s="1"/>
  <c r="AC72" i="3" s="1"/>
  <c r="AC64" i="3" s="1"/>
  <c r="AC56" i="3" s="1"/>
  <c r="AC44" i="3" s="1"/>
  <c r="AE95" i="3"/>
  <c r="AE79" i="3"/>
  <c r="AE96" i="3"/>
  <c r="AE92" i="3" s="1"/>
  <c r="AD50" i="3"/>
  <c r="AD96" i="3"/>
  <c r="AD92" i="3" s="1"/>
  <c r="AE94" i="3"/>
  <c r="AE90" i="3" s="1"/>
  <c r="AE86" i="3" s="1"/>
  <c r="AE81" i="3" s="1"/>
  <c r="AE74" i="3" s="1"/>
  <c r="AE66" i="3" s="1"/>
  <c r="AE58" i="3" s="1"/>
  <c r="AE48" i="3" s="1"/>
  <c r="AD19" i="3"/>
  <c r="AD69" i="3" s="1"/>
  <c r="AD61" i="3" s="1"/>
  <c r="AD53" i="3" s="1"/>
  <c r="AD36" i="3" s="1"/>
  <c r="AD33" i="3"/>
  <c r="AD65" i="3"/>
  <c r="AD57" i="3" s="1"/>
  <c r="AD45" i="3" s="1"/>
  <c r="AD26" i="3" s="1"/>
  <c r="AD79" i="3"/>
  <c r="AD71" i="3" s="1"/>
  <c r="AD63" i="3" s="1"/>
  <c r="AD55" i="3" s="1"/>
  <c r="AD40" i="3" s="1"/>
  <c r="AD47" i="3"/>
  <c r="AD43" i="3"/>
  <c r="AD93" i="3"/>
  <c r="AD89" i="3" s="1"/>
  <c r="AD86" i="3"/>
  <c r="AD81" i="3" s="1"/>
  <c r="AD74" i="3" s="1"/>
  <c r="AD66" i="3" s="1"/>
  <c r="AD58" i="3" s="1"/>
  <c r="AD48" i="3" s="1"/>
  <c r="AE25" i="3"/>
  <c r="AE85" i="3"/>
  <c r="AE80" i="3" s="1"/>
  <c r="AE72" i="3" s="1"/>
  <c r="AE64" i="3" s="1"/>
  <c r="AE56" i="3" s="1"/>
  <c r="AE44" i="3" s="1"/>
  <c r="AB77" i="3"/>
  <c r="AB69" i="3" s="1"/>
  <c r="AB61" i="3" s="1"/>
  <c r="AB53" i="3" s="1"/>
  <c r="AB36" i="3" s="1"/>
  <c r="AB96" i="3"/>
  <c r="AB92" i="3" s="1"/>
  <c r="AB88" i="3" s="1"/>
  <c r="AB84" i="3" s="1"/>
  <c r="AB78" i="3" s="1"/>
  <c r="AB70" i="3" s="1"/>
  <c r="AB62" i="3" s="1"/>
  <c r="AB54" i="3" s="1"/>
  <c r="AB39" i="3" s="1"/>
  <c r="AB95" i="3"/>
  <c r="AB91" i="3" s="1"/>
  <c r="AB87" i="3" s="1"/>
  <c r="AB83" i="3" s="1"/>
  <c r="AB79" i="3"/>
  <c r="AB71" i="3" s="1"/>
  <c r="AB63" i="3" s="1"/>
  <c r="AB55" i="3" s="1"/>
  <c r="AB40" i="3" s="1"/>
  <c r="AA17" i="3"/>
  <c r="AA82" i="3" s="1"/>
  <c r="AA75" i="3" s="1"/>
  <c r="AA6" i="3"/>
  <c r="AA18" i="3"/>
  <c r="AC20" i="3"/>
  <c r="AC77" i="3" s="1"/>
  <c r="AC69" i="3" s="1"/>
  <c r="AA46" i="3"/>
  <c r="AA28" i="3" s="1"/>
  <c r="AA9" i="3"/>
  <c r="AA94" i="3" s="1"/>
  <c r="AA90" i="3" s="1"/>
  <c r="AA86" i="3" s="1"/>
  <c r="AA81" i="3" s="1"/>
  <c r="AA74" i="3" s="1"/>
  <c r="AA66" i="3" s="1"/>
  <c r="AA14" i="3"/>
  <c r="AA65" i="3" s="1"/>
  <c r="AA57" i="3" s="1"/>
  <c r="AA45" i="3" s="1"/>
  <c r="AA26" i="3" s="1"/>
  <c r="AA93" i="3"/>
  <c r="AA89" i="3" s="1"/>
  <c r="AA85" i="3" s="1"/>
  <c r="AA80" i="3" s="1"/>
  <c r="AA72" i="3" s="1"/>
  <c r="AA64" i="3" s="1"/>
  <c r="AA56" i="3" s="1"/>
  <c r="AA44" i="3" s="1"/>
  <c r="AE78" i="3"/>
  <c r="AE70" i="3" s="1"/>
  <c r="AE62" i="3" s="1"/>
  <c r="AE54" i="3" s="1"/>
  <c r="AE39" i="3"/>
  <c r="AE30" i="3"/>
  <c r="AD39" i="3"/>
  <c r="AD88" i="3"/>
  <c r="AD84" i="3" s="1"/>
  <c r="AD78" i="3" s="1"/>
  <c r="AD70" i="3" s="1"/>
  <c r="AD62" i="3" s="1"/>
  <c r="AD54" i="3" s="1"/>
  <c r="AB25" i="3"/>
  <c r="AB85" i="3"/>
  <c r="AB80" i="3" s="1"/>
  <c r="AB72" i="3" s="1"/>
  <c r="AB64" i="3" s="1"/>
  <c r="AB56" i="3" s="1"/>
  <c r="AB44" i="3" s="1"/>
  <c r="AD75" i="3"/>
  <c r="AD67" i="3" s="1"/>
  <c r="AD59" i="3" s="1"/>
  <c r="AD49" i="3" s="1"/>
  <c r="AD31" i="3" s="1"/>
  <c r="AD30" i="3"/>
  <c r="AC47" i="3"/>
  <c r="AC96" i="3"/>
  <c r="AC92" i="3" s="1"/>
  <c r="AC88" i="3" s="1"/>
  <c r="AC84" i="3" s="1"/>
  <c r="AC78" i="3" s="1"/>
  <c r="AC70" i="3" s="1"/>
  <c r="AC62" i="3" s="1"/>
  <c r="AC54" i="3" s="1"/>
  <c r="AE82" i="3"/>
  <c r="AE77" i="3"/>
  <c r="AE69" i="3" s="1"/>
  <c r="AE61" i="3" s="1"/>
  <c r="AE53" i="3" s="1"/>
  <c r="AE36" i="3" s="1"/>
  <c r="AE35" i="3"/>
  <c r="AB82" i="3"/>
  <c r="AB75" i="3" s="1"/>
  <c r="AB67" i="3" s="1"/>
  <c r="AB59" i="3" s="1"/>
  <c r="AB49" i="3" s="1"/>
  <c r="AB31" i="3" s="1"/>
  <c r="AC94" i="3"/>
  <c r="AC90" i="3" s="1"/>
  <c r="AC30" i="3" s="1"/>
  <c r="AC82" i="3"/>
  <c r="AC75" i="3" s="1"/>
  <c r="AC67" i="3" s="1"/>
  <c r="AC59" i="3" s="1"/>
  <c r="AC49" i="3" s="1"/>
  <c r="AC31" i="3" s="1"/>
  <c r="AC10" i="3"/>
  <c r="AC95" i="3" s="1"/>
  <c r="AC91" i="3" s="1"/>
  <c r="AC22" i="3"/>
  <c r="AC79" i="3" s="1"/>
  <c r="AB86" i="3"/>
  <c r="AB81" i="3" s="1"/>
  <c r="AB74" i="3" s="1"/>
  <c r="AB66" i="3" s="1"/>
  <c r="AB58" i="3" s="1"/>
  <c r="AB48" i="3" s="1"/>
  <c r="AB30" i="3" s="1"/>
  <c r="AB47" i="3"/>
  <c r="AB29" i="3" s="1"/>
  <c r="AC50" i="3"/>
  <c r="AC33" i="3" s="1"/>
  <c r="AD95" i="3" l="1"/>
  <c r="AD91" i="3" s="1"/>
  <c r="AD87" i="3" s="1"/>
  <c r="AD83" i="3" s="1"/>
  <c r="AD76" i="3" s="1"/>
  <c r="AD68" i="3" s="1"/>
  <c r="AD60" i="3" s="1"/>
  <c r="AD52" i="3" s="1"/>
  <c r="AD20" i="3"/>
  <c r="AD77" i="3" s="1"/>
  <c r="AB76" i="3"/>
  <c r="AB68" i="3" s="1"/>
  <c r="AB60" i="3" s="1"/>
  <c r="AB52" i="3" s="1"/>
  <c r="AA73" i="3"/>
  <c r="AA67" i="3"/>
  <c r="AA59" i="3" s="1"/>
  <c r="AA49" i="3" s="1"/>
  <c r="AA31" i="3" s="1"/>
  <c r="AD25" i="3"/>
  <c r="AD85" i="3"/>
  <c r="AD80" i="3" s="1"/>
  <c r="AD72" i="3" s="1"/>
  <c r="AD64" i="3" s="1"/>
  <c r="AD56" i="3" s="1"/>
  <c r="AD44" i="3" s="1"/>
  <c r="AD35" i="3"/>
  <c r="AC39" i="3"/>
  <c r="AA58" i="3"/>
  <c r="AA48" i="3" s="1"/>
  <c r="AA30" i="3" s="1"/>
  <c r="AA47" i="3"/>
  <c r="AA29" i="3" s="1"/>
  <c r="AA19" i="3"/>
  <c r="AA10" i="3"/>
  <c r="AA51" i="3" s="1"/>
  <c r="AA34" i="3" s="1"/>
  <c r="AA50" i="3"/>
  <c r="AA33" i="3" s="1"/>
  <c r="AA41" i="3"/>
  <c r="AA38" i="3"/>
  <c r="AA21" i="3"/>
  <c r="AA11" i="3"/>
  <c r="AE98" i="3"/>
  <c r="AE2" i="3" s="1"/>
  <c r="AA25" i="3"/>
  <c r="AC71" i="3"/>
  <c r="AC63" i="3" s="1"/>
  <c r="AC55" i="3" s="1"/>
  <c r="AC40" i="3" s="1"/>
  <c r="AC86" i="3"/>
  <c r="AC81" i="3" s="1"/>
  <c r="AC74" i="3" s="1"/>
  <c r="AC66" i="3" s="1"/>
  <c r="AC58" i="3" s="1"/>
  <c r="AC48" i="3" s="1"/>
  <c r="AC61" i="3"/>
  <c r="AC53" i="3" s="1"/>
  <c r="AC36" i="3" s="1"/>
  <c r="AC87" i="3"/>
  <c r="AC83" i="3" s="1"/>
  <c r="AC51" i="3"/>
  <c r="AC34" i="3" s="1"/>
  <c r="AB35" i="3" l="1"/>
  <c r="AB98" i="3" s="1"/>
  <c r="AB2" i="3" s="1"/>
  <c r="AD98" i="3"/>
  <c r="AD2" i="3" s="1"/>
  <c r="AC76" i="3"/>
  <c r="AC68" i="3" s="1"/>
  <c r="AC60" i="3" s="1"/>
  <c r="AC52" i="3" s="1"/>
  <c r="AC35" i="3" s="1"/>
  <c r="AC98" i="3" s="1"/>
  <c r="AC2" i="3" s="1"/>
  <c r="AA22" i="3"/>
  <c r="AA96" i="3"/>
  <c r="AA92" i="3" s="1"/>
  <c r="AA88" i="3" s="1"/>
  <c r="AA84" i="3" s="1"/>
  <c r="AA78" i="3" s="1"/>
  <c r="AA70" i="3" s="1"/>
  <c r="AA62" i="3" s="1"/>
  <c r="AA54" i="3" s="1"/>
  <c r="AA20" i="3"/>
  <c r="AA77" i="3" s="1"/>
  <c r="AA95" i="3"/>
  <c r="AA91" i="3" s="1"/>
  <c r="AA87" i="3" s="1"/>
  <c r="AA83" i="3" s="1"/>
  <c r="AA76" i="3" s="1"/>
  <c r="AA68" i="3" s="1"/>
  <c r="AA79" i="3" l="1"/>
  <c r="AA71" i="3" s="1"/>
  <c r="AA63" i="3" s="1"/>
  <c r="AA55" i="3" s="1"/>
  <c r="AA40" i="3" s="1"/>
  <c r="AA39" i="3"/>
  <c r="AA69" i="3"/>
  <c r="AA61" i="3" s="1"/>
  <c r="AA53" i="3" s="1"/>
  <c r="AA36" i="3" s="1"/>
  <c r="AA60" i="3"/>
  <c r="AA52" i="3" s="1"/>
  <c r="AA35" i="3" s="1"/>
  <c r="AA98" i="3" l="1"/>
  <c r="AA2" i="3" s="1"/>
</calcChain>
</file>

<file path=xl/sharedStrings.xml><?xml version="1.0" encoding="utf-8"?>
<sst xmlns="http://schemas.openxmlformats.org/spreadsheetml/2006/main" count="142" uniqueCount="114">
  <si>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</si>
  <si>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</si>
  <si>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</si>
  <si>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</si>
  <si>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</si>
  <si>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</si>
  <si>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</si>
  <si>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</si>
  <si>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</si>
  <si>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</si>
  <si>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</si>
  <si>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</si>
  <si>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</si>
  <si>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</si>
  <si>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</si>
  <si>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</si>
  <si>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</si>
  <si>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</si>
  <si>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</si>
  <si>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</si>
  <si>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</si>
  <si>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</si>
  <si>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P.U.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</si>
  <si>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</si>
  <si>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</si>
  <si>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</si>
  <si>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</si>
  <si>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</si>
  <si>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</si>
  <si>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</si>
  <si>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9.M.A</t>
  </si>
  <si>
    <t>9.M.Z</t>
  </si>
  <si>
    <t>9.&amp;</t>
  </si>
  <si>
    <t>ML</t>
  </si>
  <si>
    <t>9.M.B</t>
  </si>
  <si>
    <t>3.&amp;</t>
  </si>
  <si>
    <t>Total H.T. :</t>
  </si>
  <si>
    <t>Total T.V.A. (20%) :</t>
  </si>
  <si>
    <t>Total T.T.C. :</t>
  </si>
  <si>
    <t>9.T</t>
  </si>
  <si>
    <t>9.M.D</t>
  </si>
  <si>
    <t>9.M.C</t>
  </si>
  <si>
    <t>PSE n°1 : Création d'une salle de réunion intérieure au R+1</t>
  </si>
  <si>
    <t>RECAPITULATIF DES CHAPITRES</t>
  </si>
  <si>
    <t>3.1</t>
  </si>
  <si>
    <t>3.1.1</t>
  </si>
  <si>
    <t>Pose d'un revêtement de sol souple en linoléum</t>
  </si>
  <si>
    <t>3.1.2</t>
  </si>
  <si>
    <t>Fourniture et pose pièce de rattrapage au sol</t>
  </si>
  <si>
    <t>3.2</t>
  </si>
  <si>
    <t>PSE n°2 : Pose d'un revêtement de sol souple dans les bureaux existants</t>
  </si>
  <si>
    <t>3.2.1</t>
  </si>
  <si>
    <t>Pose d'un revêtement de sol souple en linoléum sur carrelage existant compris nez de marches anti-dérapants</t>
  </si>
  <si>
    <r>
      <rPr>
        <u/>
        <sz val="8"/>
        <color rgb="FF000000"/>
        <rFont val="Arial"/>
        <family val="2"/>
      </rPr>
      <t>Rez-de-chaussée</t>
    </r>
    <r>
      <rPr>
        <sz val="8"/>
        <color rgb="FF000000"/>
        <rFont val="Arial"/>
        <family val="2"/>
      </rPr>
      <t xml:space="preserve"> </t>
    </r>
  </si>
  <si>
    <r>
      <rPr>
        <u/>
        <sz val="8"/>
        <color rgb="FF000000"/>
        <rFont val="Arial"/>
        <family val="2"/>
      </rPr>
      <t>Etage</t>
    </r>
    <r>
      <rPr>
        <sz val="8"/>
        <color rgb="FF000000"/>
        <rFont val="Arial"/>
        <family val="2"/>
      </rPr>
      <t xml:space="preserve"> </t>
    </r>
  </si>
  <si>
    <t>RECAPITULATIF
Lot n°3 REVETEMENT DE SOL SOUPLE - CARRELAGE</t>
  </si>
  <si>
    <t>3.1 - PSE n°1 : Création d'une salle de réunion intérieure au R+1</t>
  </si>
  <si>
    <t>3.2 - PSE n°2 : Pose d'un revêtement de sol souple dans les bureaux existants</t>
  </si>
  <si>
    <t>Total du lot REVETEMENT DE SOL SOUPLE - CARRELAGE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</si>
  <si>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</si>
  <si>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</si>
  <si>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</si>
  <si>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</si>
  <si>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</si>
  <si>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</si>
  <si>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</si>
  <si>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</si>
  <si>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</si>
  <si>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</si>
  <si>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</si>
  <si>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</si>
  <si>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</si>
  <si>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</si>
  <si>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</si>
  <si>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</si>
  <si>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</si>
  <si>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</si>
  <si>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</si>
  <si>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</si>
  <si>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</si>
  <si>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</si>
  <si>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</si>
  <si>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</si>
  <si>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</si>
  <si>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</si>
  <si>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</si>
  <si>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DQE</t>
  </si>
  <si>
    <t>Héliport Gendarmerie Site Airbus - MONTOIR-DE-BRETAGNE</t>
  </si>
  <si>
    <t>DCE</t>
  </si>
  <si>
    <t>Caserne Richemont</t>
  </si>
  <si>
    <t>44000 NANTES</t>
  </si>
  <si>
    <t>19 bis Rue Mitrie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</si>
  <si>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</si>
  <si>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</si>
  <si>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</si>
  <si>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</si>
  <si>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</si>
  <si>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</si>
  <si>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</si>
  <si>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</si>
  <si>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</si>
  <si>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</si>
  <si>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</si>
  <si>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</si>
  <si>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</si>
  <si>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</si>
  <si>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</si>
  <si>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Montant HT</t>
  </si>
  <si>
    <t>LOT N° 3 - REVETEMENT DE SOL SOUPLE - CARRELAGE</t>
  </si>
  <si>
    <t>N° CCTP</t>
  </si>
  <si>
    <t>Qté
MOE</t>
  </si>
  <si>
    <t>Qté
Entreprise</t>
  </si>
  <si>
    <t>3.01</t>
  </si>
  <si>
    <t>3.02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</si>
</sst>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];[Red]\-#,##0.00\ [$€]"/>
  </numFmts>
  <fonts count="1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sz val="8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u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top" wrapText="1"/>
    </xf>
    <xf numFmtId="4" fontId="11" fillId="0" borderId="9" xfId="0" applyNumberFormat="1" applyFont="1" applyBorder="1" applyAlignment="1">
      <alignment vertical="top" wrapText="1"/>
    </xf>
    <xf numFmtId="10" fontId="3" fillId="0" borderId="0" xfId="0" applyNumberFormat="1" applyFont="1" applyAlignment="1">
      <alignment horizontal="right" vertical="top" wrapText="1"/>
    </xf>
    <xf numFmtId="4" fontId="10" fillId="0" borderId="9" xfId="0" applyNumberFormat="1" applyFont="1" applyBorder="1" applyAlignment="1">
      <alignment horizontal="right" vertical="top" wrapText="1"/>
    </xf>
    <xf numFmtId="0" fontId="15" fillId="0" borderId="0" xfId="0" applyFont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9" xfId="0" applyFont="1" applyBorder="1" applyAlignment="1">
      <alignment vertical="top" wrapText="1"/>
    </xf>
    <xf numFmtId="10" fontId="4" fillId="0" borderId="10" xfId="0" applyNumberFormat="1" applyFont="1" applyBorder="1" applyAlignment="1">
      <alignment horizontal="right" vertical="top" wrapText="1"/>
    </xf>
    <xf numFmtId="0" fontId="4" fillId="0" borderId="0" xfId="0" applyFont="1" applyAlignment="1">
      <alignment vertical="top"/>
    </xf>
    <xf numFmtId="10" fontId="4" fillId="0" borderId="11" xfId="0" applyNumberFormat="1" applyFont="1" applyBorder="1" applyAlignment="1">
      <alignment horizontal="right" vertical="top" wrapText="1"/>
    </xf>
    <xf numFmtId="10" fontId="4" fillId="0" borderId="22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11" xfId="0" applyBorder="1"/>
    <xf numFmtId="0" fontId="1" fillId="0" borderId="11" xfId="0" applyFont="1" applyBorder="1" applyAlignment="1">
      <alignment vertical="top"/>
    </xf>
    <xf numFmtId="0" fontId="0" fillId="0" borderId="22" xfId="0" applyBorder="1"/>
    <xf numFmtId="0" fontId="2" fillId="0" borderId="17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164" fontId="2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8" xfId="0" applyNumberFormat="1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4" fontId="2" fillId="0" borderId="20" xfId="0" applyNumberFormat="1" applyFont="1" applyBorder="1" applyAlignment="1">
      <alignment vertical="top" wrapText="1"/>
    </xf>
    <xf numFmtId="164" fontId="1" fillId="0" borderId="20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164" fontId="15" fillId="0" borderId="0" xfId="0" applyNumberFormat="1" applyFont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vertical="top" wrapText="1"/>
    </xf>
    <xf numFmtId="0" fontId="15" fillId="0" borderId="12" xfId="0" applyFont="1" applyBorder="1" applyAlignment="1">
      <alignment vertical="top" wrapText="1"/>
    </xf>
    <xf numFmtId="0" fontId="15" fillId="0" borderId="13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164" fontId="12" fillId="0" borderId="7" xfId="0" applyNumberFormat="1" applyFont="1" applyBorder="1" applyAlignment="1">
      <alignment horizontal="right" vertical="top" wrapText="1"/>
    </xf>
    <xf numFmtId="164" fontId="12" fillId="0" borderId="8" xfId="0" applyNumberFormat="1" applyFont="1" applyBorder="1" applyAlignment="1">
      <alignment horizontal="right" vertical="top" wrapText="1"/>
    </xf>
    <xf numFmtId="0" fontId="12" fillId="0" borderId="6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13" fillId="0" borderId="2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2" fillId="0" borderId="0" xfId="0" applyNumberFormat="1" applyFont="1" applyAlignment="1">
      <alignment horizontal="right" vertical="top" wrapText="1"/>
    </xf>
    <xf numFmtId="164" fontId="12" fillId="0" borderId="5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0" fillId="0" borderId="0" xfId="0"/>
    <xf numFmtId="0" fontId="12" fillId="0" borderId="2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1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6</xdr:col>
      <xdr:colOff>724443</xdr:colOff>
      <xdr:row>46</xdr:row>
      <xdr:rowOff>133350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5296442" cy="8896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/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T53"/>
  <sheetViews>
    <sheetView showGridLines="0" showZeros="0" tabSelected="1" view="pageBreakPreview" topLeftCell="B1" zoomScaleNormal="100" zoomScaleSheetLayoutView="100" workbookViewId="0">
      <pane ySplit="3" topLeftCell="A4" activePane="bottomLeft" state="frozen"/>
      <selection pane="bottomLeft"/>
    </sheetView>
  </sheetViews>
  <sheetFormatPr baseColWidth="10" defaultColWidth="9.140625" defaultRowHeight="15" x14ac:dyDescent="0.25"/>
  <cols>
    <col min="1" max="1" width="0" hidden="1" customWidth="1"/>
    <col min="3" max="3" width="4.42578125" customWidth="1"/>
    <col min="4" max="4" width="0" hidden="1" customWidth="1"/>
    <col min="5" max="5" width="42.5703125" customWidth="1"/>
    <col min="6" max="9" width="8.140625" customWidth="1"/>
    <col min="10" max="10" width="0" hidden="1" customWidth="1"/>
    <col min="12" max="12" width="9" customWidth="1"/>
    <col min="13" max="13" width="9.5703125" customWidth="1"/>
    <col min="14" max="14" width="10.7109375" hidden="1" customWidth="1"/>
    <col min="15" max="15" width="0" hidden="1" customWidth="1"/>
    <col min="16" max="16" width="10.7109375" hidden="1" customWidth="1"/>
    <col min="17" max="20" width="0" hidden="1" customWidth="1"/>
    <col min="21" max="71" width="10.7109375" customWidth="1"/>
  </cols>
  <sheetData>
    <row r="1" spans="1:20" ht="22.5" hidden="1" x14ac:dyDescent="0.25">
      <c r="A1" s="2" t="s">
        <v>0</v>
      </c>
      <c r="B1" s="2"/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/>
      <c r="L1" s="2" t="s">
        <v>9</v>
      </c>
      <c r="M1" s="2" t="s">
        <v>10</v>
      </c>
      <c r="N1" s="2" t="s">
        <v>11</v>
      </c>
      <c r="P1" s="2" t="s">
        <v>12</v>
      </c>
      <c r="Q1" s="2" t="s">
        <v>13</v>
      </c>
      <c r="R1" s="2" t="s">
        <v>14</v>
      </c>
      <c r="S1" s="2" t="s">
        <v>15</v>
      </c>
      <c r="T1" s="2" t="s">
        <v>16</v>
      </c>
    </row>
    <row r="3" spans="1:20" ht="22.5" x14ac:dyDescent="0.25">
      <c r="A3" s="2" t="s">
        <v>17</v>
      </c>
      <c r="B3" s="29" t="s">
        <v>109</v>
      </c>
      <c r="C3" s="3" t="s">
        <v>18</v>
      </c>
      <c r="D3" s="3" t="s">
        <v>19</v>
      </c>
      <c r="E3" s="79" t="s">
        <v>20</v>
      </c>
      <c r="F3" s="79"/>
      <c r="G3" s="79"/>
      <c r="H3" s="3" t="s">
        <v>6</v>
      </c>
      <c r="I3" s="3" t="s">
        <v>110</v>
      </c>
      <c r="J3" s="3" t="s">
        <v>21</v>
      </c>
      <c r="K3" s="3" t="s">
        <v>111</v>
      </c>
      <c r="L3" s="3" t="s">
        <v>22</v>
      </c>
      <c r="M3" s="3" t="s">
        <v>107</v>
      </c>
      <c r="N3" s="3" t="s">
        <v>23</v>
      </c>
      <c r="O3" s="3" t="s">
        <v>24</v>
      </c>
      <c r="P3" s="3" t="s">
        <v>25</v>
      </c>
      <c r="Q3" s="3" t="s">
        <v>26</v>
      </c>
      <c r="R3" s="3" t="s">
        <v>27</v>
      </c>
      <c r="S3" s="3" t="s">
        <v>28</v>
      </c>
      <c r="T3" s="3" t="s">
        <v>29</v>
      </c>
    </row>
    <row r="4" spans="1:20" ht="30" customHeight="1" x14ac:dyDescent="0.25">
      <c r="A4" s="2">
        <v>2</v>
      </c>
      <c r="B4" s="12"/>
      <c r="C4" s="30"/>
      <c r="D4" s="4"/>
      <c r="E4" s="78" t="s">
        <v>108</v>
      </c>
      <c r="F4" s="78"/>
      <c r="G4" s="78"/>
      <c r="H4" s="5"/>
      <c r="I4" s="5"/>
      <c r="J4" s="5"/>
      <c r="K4" s="5"/>
      <c r="L4" s="5"/>
      <c r="M4" s="6"/>
      <c r="N4" s="2"/>
    </row>
    <row r="5" spans="1:20" ht="31.5" customHeight="1" x14ac:dyDescent="0.25">
      <c r="A5" s="2">
        <v>3</v>
      </c>
      <c r="B5" s="12"/>
      <c r="C5" s="31" t="s">
        <v>44</v>
      </c>
      <c r="D5" s="7"/>
      <c r="E5" s="76" t="s">
        <v>42</v>
      </c>
      <c r="F5" s="76"/>
      <c r="G5" s="76"/>
      <c r="H5" s="8"/>
      <c r="I5" s="8"/>
      <c r="J5" s="8"/>
      <c r="K5" s="8"/>
      <c r="L5" s="8"/>
      <c r="M5" s="9"/>
      <c r="N5" s="2"/>
    </row>
    <row r="6" spans="1:20" x14ac:dyDescent="0.25">
      <c r="A6" s="2">
        <v>9</v>
      </c>
      <c r="B6" s="12" t="s">
        <v>112</v>
      </c>
      <c r="C6" s="33" t="s">
        <v>45</v>
      </c>
      <c r="D6" s="11"/>
      <c r="E6" s="77" t="s">
        <v>46</v>
      </c>
      <c r="F6" s="71"/>
      <c r="G6" s="71"/>
      <c r="H6" s="71"/>
      <c r="I6" s="71"/>
      <c r="J6" s="71"/>
      <c r="K6" s="71"/>
      <c r="L6" s="71"/>
      <c r="M6" s="12"/>
    </row>
    <row r="7" spans="1:20" hidden="1" x14ac:dyDescent="0.25">
      <c r="A7" s="2" t="s">
        <v>30</v>
      </c>
      <c r="B7" s="12"/>
    </row>
    <row r="8" spans="1:20" hidden="1" x14ac:dyDescent="0.25">
      <c r="A8" s="2" t="s">
        <v>31</v>
      </c>
      <c r="B8" s="12"/>
    </row>
    <row r="9" spans="1:20" x14ac:dyDescent="0.25">
      <c r="A9" s="2" t="s">
        <v>32</v>
      </c>
      <c r="B9" s="12"/>
      <c r="C9" s="31"/>
      <c r="D9" s="12"/>
      <c r="E9" s="70"/>
      <c r="F9" s="70"/>
      <c r="G9" s="70"/>
      <c r="H9" s="13" t="s">
        <v>5</v>
      </c>
      <c r="I9" s="16">
        <v>19.579999999999998</v>
      </c>
      <c r="J9" s="16"/>
      <c r="K9" s="16"/>
      <c r="L9" s="14"/>
      <c r="M9" s="14">
        <f>ROUND(K9*L9,2)</f>
        <v>0</v>
      </c>
      <c r="N9" s="2"/>
      <c r="P9" s="15">
        <v>0.2</v>
      </c>
      <c r="T9" s="2">
        <v>1032</v>
      </c>
    </row>
    <row r="10" spans="1:20" x14ac:dyDescent="0.25">
      <c r="A10" s="2">
        <v>9</v>
      </c>
      <c r="B10" s="12" t="s">
        <v>113</v>
      </c>
      <c r="C10" s="33" t="s">
        <v>47</v>
      </c>
      <c r="D10" s="11"/>
      <c r="E10" s="77" t="s">
        <v>48</v>
      </c>
      <c r="F10" s="71"/>
      <c r="G10" s="71"/>
      <c r="H10" s="71"/>
      <c r="I10" s="71"/>
      <c r="J10" s="71"/>
      <c r="K10" s="71"/>
      <c r="L10" s="71"/>
      <c r="M10" s="12"/>
    </row>
    <row r="11" spans="1:20" hidden="1" x14ac:dyDescent="0.25">
      <c r="A11" s="2" t="s">
        <v>30</v>
      </c>
      <c r="B11" s="12"/>
    </row>
    <row r="12" spans="1:20" hidden="1" x14ac:dyDescent="0.25">
      <c r="A12" s="2" t="s">
        <v>31</v>
      </c>
      <c r="B12" s="12"/>
    </row>
    <row r="13" spans="1:20" x14ac:dyDescent="0.25">
      <c r="A13" s="2" t="s">
        <v>32</v>
      </c>
      <c r="B13" s="12"/>
      <c r="C13" s="31"/>
      <c r="D13" s="12"/>
      <c r="E13" s="70"/>
      <c r="F13" s="70"/>
      <c r="G13" s="70"/>
      <c r="H13" s="13" t="s">
        <v>33</v>
      </c>
      <c r="I13" s="16">
        <v>5.2</v>
      </c>
      <c r="J13" s="16"/>
      <c r="K13" s="16"/>
      <c r="L13" s="14"/>
      <c r="M13" s="14">
        <f>ROUND(K13*L13,2)</f>
        <v>0</v>
      </c>
      <c r="N13" s="2"/>
      <c r="P13" s="15">
        <v>0.2</v>
      </c>
      <c r="T13" s="2">
        <v>1032</v>
      </c>
    </row>
    <row r="14" spans="1:20" x14ac:dyDescent="0.25">
      <c r="A14" s="2" t="s">
        <v>35</v>
      </c>
      <c r="B14" s="12"/>
      <c r="C14" s="28"/>
      <c r="D14" s="12"/>
      <c r="E14" s="71"/>
      <c r="F14" s="71"/>
      <c r="G14" s="71"/>
      <c r="M14" s="12"/>
    </row>
    <row r="15" spans="1:20" x14ac:dyDescent="0.25">
      <c r="B15" s="34"/>
      <c r="C15" s="28"/>
      <c r="D15" s="12"/>
      <c r="E15" s="74" t="s">
        <v>42</v>
      </c>
      <c r="F15" s="75"/>
      <c r="G15" s="75"/>
      <c r="H15" s="72"/>
      <c r="I15" s="72"/>
      <c r="J15" s="72"/>
      <c r="K15" s="72"/>
      <c r="L15" s="72"/>
      <c r="M15" s="73"/>
    </row>
    <row r="16" spans="1:20" x14ac:dyDescent="0.25">
      <c r="B16" s="34"/>
      <c r="C16" s="28"/>
      <c r="D16" s="12"/>
      <c r="E16" s="63"/>
      <c r="F16" s="38"/>
      <c r="G16" s="38"/>
      <c r="H16" s="38"/>
      <c r="I16" s="38"/>
      <c r="J16" s="38"/>
      <c r="K16" s="38"/>
      <c r="L16" s="38"/>
      <c r="M16" s="62"/>
    </row>
    <row r="17" spans="1:14" x14ac:dyDescent="0.25">
      <c r="B17" s="34"/>
      <c r="C17" s="28"/>
      <c r="D17" s="12"/>
      <c r="E17" s="66" t="s">
        <v>36</v>
      </c>
      <c r="F17" s="67"/>
      <c r="G17" s="67"/>
      <c r="H17" s="64">
        <f>SUMIF(N6:N14, IF(N5="","",N5), M6:M14)</f>
        <v>0</v>
      </c>
      <c r="I17" s="64"/>
      <c r="J17" s="64"/>
      <c r="K17" s="64"/>
      <c r="L17" s="64"/>
      <c r="M17" s="65"/>
    </row>
    <row r="18" spans="1:14" x14ac:dyDescent="0.25">
      <c r="B18" s="34"/>
      <c r="C18" s="28"/>
      <c r="D18" s="12"/>
      <c r="E18" s="66" t="s">
        <v>37</v>
      </c>
      <c r="F18" s="67"/>
      <c r="G18" s="67"/>
      <c r="H18" s="64">
        <f>ROUND(SUMIF(N6:N14, IF(N5="","",N5), M6:M14) * 0.2, 2)</f>
        <v>0</v>
      </c>
      <c r="I18" s="64"/>
      <c r="J18" s="64"/>
      <c r="K18" s="64"/>
      <c r="L18" s="64"/>
      <c r="M18" s="65"/>
    </row>
    <row r="19" spans="1:14" x14ac:dyDescent="0.25">
      <c r="B19" s="34"/>
      <c r="C19" s="28"/>
      <c r="D19" s="12"/>
      <c r="E19" s="58" t="s">
        <v>38</v>
      </c>
      <c r="F19" s="59"/>
      <c r="G19" s="59"/>
      <c r="H19" s="56">
        <f>SUM(H17:H18)</f>
        <v>0</v>
      </c>
      <c r="I19" s="56"/>
      <c r="J19" s="56"/>
      <c r="K19" s="56"/>
      <c r="L19" s="56"/>
      <c r="M19" s="57"/>
    </row>
    <row r="20" spans="1:14" ht="31.5" customHeight="1" x14ac:dyDescent="0.25">
      <c r="A20" s="2">
        <v>3</v>
      </c>
      <c r="B20" s="12"/>
      <c r="C20" s="31" t="s">
        <v>49</v>
      </c>
      <c r="D20" s="7"/>
      <c r="E20" s="76" t="s">
        <v>50</v>
      </c>
      <c r="F20" s="76"/>
      <c r="G20" s="76"/>
      <c r="H20" s="8"/>
      <c r="I20" s="8"/>
      <c r="J20" s="8"/>
      <c r="K20" s="8"/>
      <c r="L20" s="8"/>
      <c r="M20" s="9"/>
      <c r="N20" s="2"/>
    </row>
    <row r="21" spans="1:14" ht="22.5" customHeight="1" x14ac:dyDescent="0.25">
      <c r="A21" s="2">
        <v>9</v>
      </c>
      <c r="B21" s="12" t="s">
        <v>112</v>
      </c>
      <c r="C21" s="33" t="s">
        <v>51</v>
      </c>
      <c r="D21" s="11"/>
      <c r="E21" s="77" t="s">
        <v>52</v>
      </c>
      <c r="F21" s="71"/>
      <c r="G21" s="71"/>
      <c r="H21" s="71"/>
      <c r="I21" s="71"/>
      <c r="J21" s="71"/>
      <c r="K21" s="71"/>
      <c r="L21" s="71"/>
      <c r="M21" s="12"/>
    </row>
    <row r="22" spans="1:14" x14ac:dyDescent="0.25">
      <c r="A22" s="2" t="s">
        <v>39</v>
      </c>
      <c r="B22" s="12"/>
      <c r="C22" s="32"/>
      <c r="D22" s="10"/>
      <c r="E22" s="68" t="s">
        <v>53</v>
      </c>
      <c r="F22" s="69"/>
      <c r="G22" s="69"/>
      <c r="H22" s="69"/>
      <c r="I22" s="69"/>
      <c r="J22" s="69"/>
      <c r="K22" s="69"/>
      <c r="L22" s="69"/>
      <c r="M22" s="10"/>
    </row>
    <row r="23" spans="1:14" hidden="1" x14ac:dyDescent="0.25">
      <c r="A23" s="2" t="s">
        <v>30</v>
      </c>
      <c r="B23" s="12"/>
    </row>
    <row r="24" spans="1:14" hidden="1" x14ac:dyDescent="0.25">
      <c r="A24" s="2" t="s">
        <v>30</v>
      </c>
      <c r="B24" s="12"/>
    </row>
    <row r="25" spans="1:14" hidden="1" x14ac:dyDescent="0.25">
      <c r="A25" s="2" t="s">
        <v>34</v>
      </c>
      <c r="B25" s="12"/>
    </row>
    <row r="26" spans="1:14" x14ac:dyDescent="0.25">
      <c r="A26" s="2" t="s">
        <v>39</v>
      </c>
      <c r="B26" s="12"/>
      <c r="C26" s="32"/>
      <c r="D26" s="10"/>
      <c r="E26" s="68" t="s">
        <v>54</v>
      </c>
      <c r="F26" s="69"/>
      <c r="G26" s="69"/>
      <c r="H26" s="69"/>
      <c r="I26" s="69"/>
      <c r="J26" s="69"/>
      <c r="K26" s="69"/>
      <c r="L26" s="69"/>
      <c r="M26" s="10"/>
    </row>
    <row r="27" spans="1:14" hidden="1" x14ac:dyDescent="0.25">
      <c r="A27" s="2" t="s">
        <v>41</v>
      </c>
      <c r="B27" s="12"/>
    </row>
    <row r="28" spans="1:14" hidden="1" x14ac:dyDescent="0.25">
      <c r="A28" s="2" t="s">
        <v>41</v>
      </c>
      <c r="B28" s="12"/>
    </row>
    <row r="29" spans="1:14" hidden="1" x14ac:dyDescent="0.25">
      <c r="A29" s="2" t="s">
        <v>41</v>
      </c>
      <c r="B29" s="12"/>
    </row>
    <row r="30" spans="1:14" hidden="1" x14ac:dyDescent="0.25">
      <c r="A30" s="2" t="s">
        <v>41</v>
      </c>
      <c r="B30" s="12"/>
    </row>
    <row r="31" spans="1:14" hidden="1" x14ac:dyDescent="0.25">
      <c r="A31" s="2" t="s">
        <v>41</v>
      </c>
      <c r="B31" s="12"/>
    </row>
    <row r="32" spans="1:14" hidden="1" x14ac:dyDescent="0.25">
      <c r="A32" s="2" t="s">
        <v>41</v>
      </c>
      <c r="B32" s="12"/>
    </row>
    <row r="33" spans="1:20" hidden="1" x14ac:dyDescent="0.25">
      <c r="A33" s="2" t="s">
        <v>40</v>
      </c>
      <c r="B33" s="12"/>
    </row>
    <row r="34" spans="1:20" hidden="1" x14ac:dyDescent="0.25">
      <c r="A34" s="2" t="s">
        <v>31</v>
      </c>
      <c r="B34" s="12"/>
    </row>
    <row r="35" spans="1:20" x14ac:dyDescent="0.25">
      <c r="A35" s="2" t="s">
        <v>32</v>
      </c>
      <c r="B35" s="12"/>
      <c r="C35" s="31"/>
      <c r="D35" s="12"/>
      <c r="E35" s="70"/>
      <c r="F35" s="70"/>
      <c r="G35" s="70"/>
      <c r="H35" s="13" t="s">
        <v>5</v>
      </c>
      <c r="I35" s="16">
        <v>127.09</v>
      </c>
      <c r="J35" s="16"/>
      <c r="K35" s="16"/>
      <c r="L35" s="14"/>
      <c r="M35" s="14">
        <f>ROUND(K35*L35,2)</f>
        <v>0</v>
      </c>
      <c r="N35" s="2"/>
      <c r="P35" s="15">
        <v>0.2</v>
      </c>
      <c r="T35" s="2">
        <v>1032</v>
      </c>
    </row>
    <row r="36" spans="1:20" x14ac:dyDescent="0.25">
      <c r="A36" s="2" t="s">
        <v>35</v>
      </c>
      <c r="B36" s="12"/>
      <c r="C36" s="28"/>
      <c r="D36" s="12"/>
      <c r="E36" s="71"/>
      <c r="F36" s="71"/>
      <c r="G36" s="71"/>
      <c r="M36" s="12"/>
    </row>
    <row r="37" spans="1:20" ht="25.5" customHeight="1" x14ac:dyDescent="0.25">
      <c r="B37" s="34"/>
      <c r="C37" s="28"/>
      <c r="D37" s="12"/>
      <c r="E37" s="74" t="s">
        <v>50</v>
      </c>
      <c r="F37" s="75"/>
      <c r="G37" s="75"/>
      <c r="H37" s="72"/>
      <c r="I37" s="72"/>
      <c r="J37" s="72"/>
      <c r="K37" s="72"/>
      <c r="L37" s="72"/>
      <c r="M37" s="73"/>
    </row>
    <row r="38" spans="1:20" x14ac:dyDescent="0.25">
      <c r="B38" s="34"/>
      <c r="C38" s="28"/>
      <c r="D38" s="12"/>
      <c r="E38" s="63"/>
      <c r="F38" s="38"/>
      <c r="G38" s="38"/>
      <c r="H38" s="38"/>
      <c r="I38" s="38"/>
      <c r="J38" s="38"/>
      <c r="K38" s="38"/>
      <c r="L38" s="38"/>
      <c r="M38" s="62"/>
    </row>
    <row r="39" spans="1:20" x14ac:dyDescent="0.25">
      <c r="B39" s="34"/>
      <c r="C39" s="28"/>
      <c r="D39" s="12"/>
      <c r="E39" s="66" t="s">
        <v>36</v>
      </c>
      <c r="F39" s="67"/>
      <c r="G39" s="67"/>
      <c r="H39" s="64">
        <f>SUMIF(N21:N36, IF(N20="","",N20), M21:M36)</f>
        <v>0</v>
      </c>
      <c r="I39" s="64"/>
      <c r="J39" s="64"/>
      <c r="K39" s="64"/>
      <c r="L39" s="64"/>
      <c r="M39" s="65"/>
    </row>
    <row r="40" spans="1:20" x14ac:dyDescent="0.25">
      <c r="B40" s="34"/>
      <c r="C40" s="28"/>
      <c r="D40" s="12"/>
      <c r="E40" s="66" t="s">
        <v>37</v>
      </c>
      <c r="F40" s="67"/>
      <c r="G40" s="67"/>
      <c r="H40" s="64">
        <f>ROUND(SUMIF(N21:N36, IF(N20="","",N20), M21:M36) * 0.2, 2)</f>
        <v>0</v>
      </c>
      <c r="I40" s="64"/>
      <c r="J40" s="64"/>
      <c r="K40" s="64"/>
      <c r="L40" s="64"/>
      <c r="M40" s="65"/>
    </row>
    <row r="41" spans="1:20" x14ac:dyDescent="0.25">
      <c r="B41" s="34"/>
      <c r="C41" s="28"/>
      <c r="D41" s="12"/>
      <c r="E41" s="58" t="s">
        <v>38</v>
      </c>
      <c r="F41" s="59"/>
      <c r="G41" s="59"/>
      <c r="H41" s="56">
        <f>SUM(H39:H40)</f>
        <v>0</v>
      </c>
      <c r="I41" s="56"/>
      <c r="J41" s="56"/>
      <c r="K41" s="56"/>
      <c r="L41" s="56"/>
      <c r="M41" s="57"/>
    </row>
    <row r="42" spans="1:20" ht="31.5" customHeight="1" x14ac:dyDescent="0.25">
      <c r="B42" s="34"/>
      <c r="C42" s="1"/>
      <c r="D42" s="1"/>
      <c r="E42" s="60" t="s">
        <v>55</v>
      </c>
      <c r="F42" s="60"/>
      <c r="G42" s="60"/>
      <c r="H42" s="60"/>
      <c r="I42" s="60"/>
      <c r="J42" s="60"/>
      <c r="K42" s="60"/>
      <c r="L42" s="60"/>
      <c r="M42" s="60"/>
    </row>
    <row r="43" spans="1:20" x14ac:dyDescent="0.25">
      <c r="B43" s="34"/>
    </row>
    <row r="44" spans="1:20" x14ac:dyDescent="0.25">
      <c r="B44" s="34"/>
      <c r="E44" s="61" t="s">
        <v>43</v>
      </c>
      <c r="F44" s="61"/>
      <c r="G44" s="61"/>
      <c r="H44" s="61"/>
      <c r="I44" s="61"/>
      <c r="J44" s="61"/>
      <c r="K44" s="61"/>
      <c r="L44" s="61"/>
      <c r="M44" s="61"/>
    </row>
    <row r="45" spans="1:20" ht="25.5" customHeight="1" x14ac:dyDescent="0.25">
      <c r="B45" s="34"/>
      <c r="E45" s="49" t="s">
        <v>56</v>
      </c>
      <c r="F45" s="50"/>
      <c r="G45" s="50"/>
      <c r="H45" s="48">
        <f>SUMIF(N9:N13, "", M9:M13)</f>
        <v>0</v>
      </c>
      <c r="I45" s="48"/>
      <c r="J45" s="48"/>
      <c r="K45" s="48"/>
      <c r="L45" s="48"/>
      <c r="M45" s="48"/>
    </row>
    <row r="46" spans="1:20" ht="25.5" customHeight="1" x14ac:dyDescent="0.25">
      <c r="B46" s="34"/>
      <c r="E46" s="49" t="s">
        <v>57</v>
      </c>
      <c r="F46" s="50"/>
      <c r="G46" s="50"/>
      <c r="H46" s="48">
        <f>SUMIF(N35:N35, "", M35:M35)</f>
        <v>0</v>
      </c>
      <c r="I46" s="48"/>
      <c r="J46" s="48"/>
      <c r="K46" s="48"/>
      <c r="L46" s="48"/>
      <c r="M46" s="48"/>
    </row>
    <row r="47" spans="1:20" x14ac:dyDescent="0.25">
      <c r="B47" s="34"/>
      <c r="E47" s="51" t="s">
        <v>58</v>
      </c>
      <c r="F47" s="52"/>
      <c r="G47" s="52"/>
      <c r="H47" s="18"/>
      <c r="I47" s="18"/>
      <c r="J47" s="18"/>
      <c r="K47" s="18"/>
      <c r="L47" s="18"/>
      <c r="M47" s="19"/>
    </row>
    <row r="48" spans="1:20" x14ac:dyDescent="0.25">
      <c r="B48" s="34"/>
      <c r="E48" s="53"/>
      <c r="F48" s="54"/>
      <c r="G48" s="54"/>
      <c r="H48" s="54"/>
      <c r="I48" s="54"/>
      <c r="J48" s="54"/>
      <c r="K48" s="54"/>
      <c r="L48" s="54"/>
      <c r="M48" s="55"/>
    </row>
    <row r="49" spans="1:13" x14ac:dyDescent="0.25">
      <c r="A49" s="20"/>
      <c r="B49" s="35"/>
      <c r="E49" s="37" t="s">
        <v>36</v>
      </c>
      <c r="F49" s="38"/>
      <c r="G49" s="38"/>
      <c r="H49" s="39">
        <f>SUMIF(N5:N42, IF(N4="","",N4), M5:M42)</f>
        <v>0</v>
      </c>
      <c r="I49" s="40"/>
      <c r="J49" s="40"/>
      <c r="K49" s="40"/>
      <c r="L49" s="40"/>
      <c r="M49" s="41"/>
    </row>
    <row r="50" spans="1:13" x14ac:dyDescent="0.25">
      <c r="A50" s="20"/>
      <c r="B50" s="35"/>
      <c r="E50" s="37" t="s">
        <v>37</v>
      </c>
      <c r="F50" s="38"/>
      <c r="G50" s="38"/>
      <c r="H50" s="39">
        <f>ROUND(SUMIF(N5:N42, IF(N4="","",N4), M5:M42) * 0.2, 2)</f>
        <v>0</v>
      </c>
      <c r="I50" s="40"/>
      <c r="J50" s="40"/>
      <c r="K50" s="40"/>
      <c r="L50" s="40"/>
      <c r="M50" s="41"/>
    </row>
    <row r="51" spans="1:13" x14ac:dyDescent="0.25">
      <c r="B51" s="34"/>
      <c r="E51" s="42" t="s">
        <v>38</v>
      </c>
      <c r="F51" s="43"/>
      <c r="G51" s="43"/>
      <c r="H51" s="44">
        <f>SUM(H49:H50)</f>
        <v>0</v>
      </c>
      <c r="I51" s="45"/>
      <c r="J51" s="45"/>
      <c r="K51" s="45"/>
      <c r="L51" s="45"/>
      <c r="M51" s="46"/>
    </row>
    <row r="52" spans="1:13" x14ac:dyDescent="0.25">
      <c r="B52" s="34"/>
      <c r="E52" s="47"/>
      <c r="F52" s="38"/>
      <c r="G52" s="38"/>
      <c r="H52" s="38"/>
      <c r="I52" s="38"/>
      <c r="J52" s="38"/>
      <c r="K52" s="38"/>
      <c r="L52" s="38"/>
      <c r="M52" s="38"/>
    </row>
    <row r="53" spans="1:13" x14ac:dyDescent="0.25">
      <c r="B53" s="36"/>
    </row>
  </sheetData>
  <mergeCells count="49">
    <mergeCell ref="E4:G4"/>
    <mergeCell ref="E3:G3"/>
    <mergeCell ref="E5:G5"/>
    <mergeCell ref="E6:L6"/>
    <mergeCell ref="E9:G9"/>
    <mergeCell ref="E10:L10"/>
    <mergeCell ref="E13:G13"/>
    <mergeCell ref="E14:G14"/>
    <mergeCell ref="H15:M15"/>
    <mergeCell ref="E15:G15"/>
    <mergeCell ref="H16:M16"/>
    <mergeCell ref="E16:G16"/>
    <mergeCell ref="H17:M17"/>
    <mergeCell ref="E17:G17"/>
    <mergeCell ref="H18:M18"/>
    <mergeCell ref="E18:G18"/>
    <mergeCell ref="H19:M19"/>
    <mergeCell ref="E19:G19"/>
    <mergeCell ref="E20:G20"/>
    <mergeCell ref="E21:L21"/>
    <mergeCell ref="E22:L22"/>
    <mergeCell ref="E26:L26"/>
    <mergeCell ref="E35:G35"/>
    <mergeCell ref="E36:G36"/>
    <mergeCell ref="H37:M37"/>
    <mergeCell ref="E37:G37"/>
    <mergeCell ref="H38:M38"/>
    <mergeCell ref="E38:G38"/>
    <mergeCell ref="H39:M39"/>
    <mergeCell ref="E39:G39"/>
    <mergeCell ref="H40:M40"/>
    <mergeCell ref="E40:G40"/>
    <mergeCell ref="H41:M41"/>
    <mergeCell ref="E41:G41"/>
    <mergeCell ref="E42:M42"/>
    <mergeCell ref="E44:M44"/>
    <mergeCell ref="H45:M45"/>
    <mergeCell ref="E45:G45"/>
    <mergeCell ref="H46:M46"/>
    <mergeCell ref="E46:G46"/>
    <mergeCell ref="E47:G47"/>
    <mergeCell ref="E48:M48"/>
    <mergeCell ref="E49:G49"/>
    <mergeCell ref="H49:M49"/>
    <mergeCell ref="E50:G50"/>
    <mergeCell ref="H50:M50"/>
    <mergeCell ref="E51:G51"/>
    <mergeCell ref="H51:M51"/>
    <mergeCell ref="E52:M52"/>
  </mergeCells>
  <pageMargins left="0.55118110236220474" right="0.55118110236220474" top="0.55118110236220474" bottom="0.55118110236220474" header="0.23622047244094491" footer="0.23622047244094491"/>
  <pageSetup paperSize="9" scale="77" fitToHeight="0" orientation="portrait" r:id="rId1"/>
  <headerFooter>
    <oddHeader>&amp;L44 - MONTOIR DE BRETAGNE - Héliport Gendarmerie Site Airbus&amp;C
&amp;"-,Gras"&amp;14Cadre de Décomposition du Prix Global et Forfaitaire V2&amp;RLot n° 3 : Revêtement de sol souple - Carrelage</oddHeader>
    <oddFooter>&amp;LCabinet DUBOIS&amp;CMai 2026&amp;RPage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E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31" ht="12.75" customHeight="1" x14ac:dyDescent="0.25">
      <c r="B1" s="17" t="s">
        <v>59</v>
      </c>
      <c r="AA1" s="2" t="e">
        <f>IF('Lot n° 2'!#REF!&lt;&gt;"",'Lot n° 2'!#REF!,"0")</f>
        <v>#REF!</v>
      </c>
      <c r="AB1" s="2" t="e">
        <f>IF('Lot n° 2'!#REF!&lt;&gt;"",'Lot n° 2'!#REF!,"0")</f>
        <v>#REF!</v>
      </c>
      <c r="AC1" s="2">
        <f>IF('Lot n° 2'!H51&lt;&gt;"",'Lot n° 2'!H51,"0")</f>
        <v>0</v>
      </c>
      <c r="AD1" s="2" t="e">
        <f>IF('Lot n° 2'!#REF!&lt;&gt;"",'Lot n° 2'!#REF!,"0")</f>
        <v>#REF!</v>
      </c>
      <c r="AE1" s="2" t="e">
        <f>IF('Lot n° 2'!#REF!&lt;&gt;"",'Lot n° 2'!#REF!,"0")</f>
        <v>#REF!</v>
      </c>
    </row>
    <row r="2" spans="1:31" ht="12.75" customHeight="1" x14ac:dyDescent="0.25">
      <c r="AA2" s="2" t="e">
        <f>UPPER(MID(AA98,1,1))&amp;MID(AA98,2,168)</f>
        <v>#REF!</v>
      </c>
      <c r="AB2" s="2" t="e">
        <f>UPPER(MID(AB98,1,1))&amp;MID(AB98,2,168)</f>
        <v>#REF!</v>
      </c>
      <c r="AC2" s="2" t="str">
        <f>UPPER(MID(AC98,1,1))&amp;MID(AC98,2,168)</f>
        <v xml:space="preserve">Zéro Euro </v>
      </c>
      <c r="AD2" s="2" t="e">
        <f>UPPER(MID(AD98,1,1))&amp;MID(AD98,2,168)</f>
        <v>#REF!</v>
      </c>
      <c r="AE2" s="2" t="e">
        <f>UPPER(MID(AE98,1,1))&amp;MID(AE98,2,168)</f>
        <v>#REF!</v>
      </c>
    </row>
    <row r="3" spans="1:31" ht="25.5" customHeight="1" x14ac:dyDescent="0.25">
      <c r="A3" s="22" t="s">
        <v>60</v>
      </c>
      <c r="B3" s="21" t="s">
        <v>61</v>
      </c>
      <c r="C3" s="80" t="s">
        <v>86</v>
      </c>
      <c r="D3" s="80"/>
      <c r="E3" s="80"/>
      <c r="F3" s="80"/>
      <c r="G3" s="80"/>
      <c r="H3" s="80"/>
      <c r="I3" s="80"/>
      <c r="J3" s="80"/>
      <c r="AA3" s="2" t="e">
        <f>INT(AA1/1000000)</f>
        <v>#REF!</v>
      </c>
      <c r="AB3" s="2" t="e">
        <f>INT(AB1/1000000)</f>
        <v>#REF!</v>
      </c>
      <c r="AC3" s="2">
        <f>INT(AC1/1000000)</f>
        <v>0</v>
      </c>
      <c r="AD3" s="2" t="e">
        <f>INT(AD1/1000000)</f>
        <v>#REF!</v>
      </c>
      <c r="AE3" s="2" t="e">
        <f>INT(AE1/1000000)</f>
        <v>#REF!</v>
      </c>
    </row>
    <row r="4" spans="1:31" ht="12.75" customHeight="1" x14ac:dyDescent="0.25">
      <c r="AA4" s="2" t="e">
        <f>INT((AA1-AA3*1000000)/1000)</f>
        <v>#REF!</v>
      </c>
      <c r="AB4" s="2" t="e">
        <f>INT((AB1-AB3*1000000)/1000)</f>
        <v>#REF!</v>
      </c>
      <c r="AC4" s="2">
        <f>INT((AC1-AC3*1000000)/1000)</f>
        <v>0</v>
      </c>
      <c r="AD4" s="2" t="e">
        <f>INT((AD1-AD3*1000000)/1000)</f>
        <v>#REF!</v>
      </c>
      <c r="AE4" s="2" t="e">
        <f>INT((AE1-AE3*1000000)/1000)</f>
        <v>#REF!</v>
      </c>
    </row>
    <row r="5" spans="1:31" ht="25.5" customHeight="1" x14ac:dyDescent="0.25">
      <c r="A5" s="22" t="s">
        <v>62</v>
      </c>
      <c r="B5" s="21" t="s">
        <v>63</v>
      </c>
      <c r="C5" s="80" t="s">
        <v>87</v>
      </c>
      <c r="D5" s="80"/>
      <c r="E5" s="80"/>
      <c r="F5" s="80"/>
      <c r="G5" s="80"/>
      <c r="H5" s="80"/>
      <c r="I5" s="80"/>
      <c r="J5" s="80"/>
      <c r="AA5" s="2" t="e">
        <f>INT(AA1-AA3*1000000-AA4*1000)</f>
        <v>#REF!</v>
      </c>
      <c r="AB5" s="2" t="e">
        <f>INT(AB1-AB3*1000000-AB4*1000)</f>
        <v>#REF!</v>
      </c>
      <c r="AC5" s="2">
        <f>INT(AC1-AC3*1000000-AC4*1000)</f>
        <v>0</v>
      </c>
      <c r="AD5" s="2" t="e">
        <f>INT(AD1-AD3*1000000-AD4*1000)</f>
        <v>#REF!</v>
      </c>
      <c r="AE5" s="2" t="e">
        <f>INT(AE1-AE3*1000000-AE4*1000)</f>
        <v>#REF!</v>
      </c>
    </row>
    <row r="6" spans="1:31" ht="12.75" customHeight="1" x14ac:dyDescent="0.25">
      <c r="AA6" s="2" t="e">
        <f>ROUND(AA1-AA3*1000000-AA4*1000-AA5,2)*100</f>
        <v>#REF!</v>
      </c>
      <c r="AB6" s="2" t="e">
        <f>ROUND(AB1-AB3*1000000-AB4*1000-AB5,2)*100</f>
        <v>#REF!</v>
      </c>
      <c r="AC6" s="2">
        <f>ROUND(AC1-AC3*1000000-AC4*1000-AC5,2)*100</f>
        <v>0</v>
      </c>
      <c r="AD6" s="2" t="e">
        <f>ROUND(AD1-AD3*1000000-AD4*1000-AD5,2)*100</f>
        <v>#REF!</v>
      </c>
      <c r="AE6" s="2" t="e">
        <f>ROUND(AE1-AE3*1000000-AE4*1000-AE5,2)*100</f>
        <v>#REF!</v>
      </c>
    </row>
    <row r="7" spans="1:31" ht="12.75" customHeight="1" x14ac:dyDescent="0.25">
      <c r="A7" s="22" t="s">
        <v>72</v>
      </c>
      <c r="B7" s="21" t="s">
        <v>73</v>
      </c>
      <c r="C7" s="23"/>
      <c r="AA7" s="2" t="e">
        <f>AA3-AA12*100</f>
        <v>#REF!</v>
      </c>
      <c r="AB7" s="2" t="e">
        <f>AB3-AB12*100</f>
        <v>#REF!</v>
      </c>
      <c r="AC7" s="2">
        <f>AC3-AC12*100</f>
        <v>0</v>
      </c>
      <c r="AD7" s="2" t="e">
        <f>AD3-AD12*100</f>
        <v>#REF!</v>
      </c>
      <c r="AE7" s="2" t="e">
        <f>AE3-AE12*100</f>
        <v>#REF!</v>
      </c>
    </row>
    <row r="8" spans="1:31" ht="12.75" customHeight="1" x14ac:dyDescent="0.25">
      <c r="AA8" s="2">
        <f>0</f>
        <v>0</v>
      </c>
      <c r="AB8" s="2">
        <f>0</f>
        <v>0</v>
      </c>
      <c r="AC8" s="2">
        <f>0</f>
        <v>0</v>
      </c>
      <c r="AD8" s="2">
        <f>0</f>
        <v>0</v>
      </c>
      <c r="AE8" s="2">
        <f>0</f>
        <v>0</v>
      </c>
    </row>
    <row r="9" spans="1:31" ht="12.75" customHeight="1" x14ac:dyDescent="0.25">
      <c r="A9" s="22" t="s">
        <v>74</v>
      </c>
      <c r="B9" s="21" t="s">
        <v>75</v>
      </c>
      <c r="C9" s="23"/>
      <c r="AA9" s="2" t="e">
        <f>AA4-AA15*100</f>
        <v>#REF!</v>
      </c>
      <c r="AB9" s="2" t="e">
        <f>AB4-AB15*100</f>
        <v>#REF!</v>
      </c>
      <c r="AC9" s="2">
        <f>AC4-AC15*100</f>
        <v>0</v>
      </c>
      <c r="AD9" s="2" t="e">
        <f>AD4-AD15*100</f>
        <v>#REF!</v>
      </c>
      <c r="AE9" s="2" t="e">
        <f>AE4-AE15*100</f>
        <v>#REF!</v>
      </c>
    </row>
    <row r="10" spans="1:31" ht="12.75" customHeight="1" x14ac:dyDescent="0.25">
      <c r="AA10" s="2" t="e">
        <f>ROUND(AA5-AA18*100,0)</f>
        <v>#REF!</v>
      </c>
      <c r="AB10" s="2" t="e">
        <f>ROUND(AB5-AB18*100,0)</f>
        <v>#REF!</v>
      </c>
      <c r="AC10" s="2">
        <f>ROUND(AC5-AC18*100,0)</f>
        <v>0</v>
      </c>
      <c r="AD10" s="2" t="e">
        <f>ROUND(AD5-AD18*100,0)</f>
        <v>#REF!</v>
      </c>
      <c r="AE10" s="2" t="e">
        <f>ROUND(AE5-AE18*100,0)</f>
        <v>#REF!</v>
      </c>
    </row>
    <row r="11" spans="1:31" ht="25.5" customHeight="1" x14ac:dyDescent="0.25">
      <c r="A11" s="22" t="s">
        <v>64</v>
      </c>
      <c r="B11" s="21" t="s">
        <v>65</v>
      </c>
      <c r="C11" s="80" t="s">
        <v>87</v>
      </c>
      <c r="D11" s="80"/>
      <c r="E11" s="80"/>
      <c r="F11" s="80"/>
      <c r="G11" s="80"/>
      <c r="H11" s="80"/>
      <c r="I11" s="80"/>
      <c r="J11" s="80"/>
      <c r="AA11" s="2" t="e">
        <f>AA6</f>
        <v>#REF!</v>
      </c>
      <c r="AB11" s="2" t="e">
        <f>AB6</f>
        <v>#REF!</v>
      </c>
      <c r="AC11" s="2">
        <f>AC6</f>
        <v>0</v>
      </c>
      <c r="AD11" s="2" t="e">
        <f>AD6</f>
        <v>#REF!</v>
      </c>
      <c r="AE11" s="2" t="e">
        <f>AE6</f>
        <v>#REF!</v>
      </c>
    </row>
    <row r="12" spans="1:31" ht="12.75" customHeight="1" x14ac:dyDescent="0.25">
      <c r="AA12" s="2" t="e">
        <f>INT(AA3/100)</f>
        <v>#REF!</v>
      </c>
      <c r="AB12" s="2" t="e">
        <f>INT(AB3/100)</f>
        <v>#REF!</v>
      </c>
      <c r="AC12" s="2">
        <f>INT(AC3/100)</f>
        <v>0</v>
      </c>
      <c r="AD12" s="2" t="e">
        <f>INT(AD3/100)</f>
        <v>#REF!</v>
      </c>
      <c r="AE12" s="2" t="e">
        <f>INT(AE3/100)</f>
        <v>#REF!</v>
      </c>
    </row>
    <row r="13" spans="1:31" ht="12.75" customHeight="1" x14ac:dyDescent="0.25">
      <c r="A13" s="22" t="s">
        <v>76</v>
      </c>
      <c r="B13" s="21" t="s">
        <v>77</v>
      </c>
      <c r="C13" s="23"/>
      <c r="AA13" s="2" t="e">
        <f>INT((AA3-AA12*100)/10)</f>
        <v>#REF!</v>
      </c>
      <c r="AB13" s="2" t="e">
        <f>INT((AB3-AB12*100)/10)</f>
        <v>#REF!</v>
      </c>
      <c r="AC13" s="2">
        <f>INT((AC3-AC12*100)/10)</f>
        <v>0</v>
      </c>
      <c r="AD13" s="2" t="e">
        <f>INT((AD3-AD12*100)/10)</f>
        <v>#REF!</v>
      </c>
      <c r="AE13" s="2" t="e">
        <f>INT((AE3-AE12*100)/10)</f>
        <v>#REF!</v>
      </c>
    </row>
    <row r="14" spans="1:31" ht="12.75" customHeight="1" x14ac:dyDescent="0.25">
      <c r="AA14" s="2" t="e">
        <f>AA3-AA12*100-AA13*10</f>
        <v>#REF!</v>
      </c>
      <c r="AB14" s="2" t="e">
        <f>AB3-AB12*100-AB13*10</f>
        <v>#REF!</v>
      </c>
      <c r="AC14" s="2">
        <f>AC3-AC12*100-AC13*10</f>
        <v>0</v>
      </c>
      <c r="AD14" s="2" t="e">
        <f>AD3-AD12*100-AD13*10</f>
        <v>#REF!</v>
      </c>
      <c r="AE14" s="2" t="e">
        <f>AE3-AE12*100-AE13*10</f>
        <v>#REF!</v>
      </c>
    </row>
    <row r="15" spans="1:31" ht="12.75" customHeight="1" x14ac:dyDescent="0.25">
      <c r="A15" s="22" t="s">
        <v>78</v>
      </c>
      <c r="B15" s="21" t="s">
        <v>79</v>
      </c>
      <c r="C15" s="23" t="s">
        <v>88</v>
      </c>
      <c r="AA15" s="2" t="e">
        <f>INT(AA4/100)</f>
        <v>#REF!</v>
      </c>
      <c r="AB15" s="2" t="e">
        <f>INT(AB4/100)</f>
        <v>#REF!</v>
      </c>
      <c r="AC15" s="2">
        <f>INT(AC4/100)</f>
        <v>0</v>
      </c>
      <c r="AD15" s="2" t="e">
        <f>INT(AD4/100)</f>
        <v>#REF!</v>
      </c>
      <c r="AE15" s="2" t="e">
        <f>INT(AE4/100)</f>
        <v>#REF!</v>
      </c>
    </row>
    <row r="16" spans="1:31" ht="12.75" customHeight="1" x14ac:dyDescent="0.25">
      <c r="AA16" s="2" t="e">
        <f>INT((AA4-AA15*100)/10)</f>
        <v>#REF!</v>
      </c>
      <c r="AB16" s="2" t="e">
        <f>INT((AB4-AB15*100)/10)</f>
        <v>#REF!</v>
      </c>
      <c r="AC16" s="2">
        <f>INT((AC4-AC15*100)/10)</f>
        <v>0</v>
      </c>
      <c r="AD16" s="2" t="e">
        <f>INT((AD4-AD15*100)/10)</f>
        <v>#REF!</v>
      </c>
      <c r="AE16" s="2" t="e">
        <f>INT((AE4-AE15*100)/10)</f>
        <v>#REF!</v>
      </c>
    </row>
    <row r="17" spans="1:31" ht="12.75" customHeight="1" x14ac:dyDescent="0.25">
      <c r="A17" s="22" t="s">
        <v>80</v>
      </c>
      <c r="B17" s="21" t="s">
        <v>81</v>
      </c>
      <c r="C17" s="23"/>
      <c r="AA17" s="2" t="e">
        <f>AA4-AA15*100-AA16*10</f>
        <v>#REF!</v>
      </c>
      <c r="AB17" s="2" t="e">
        <f>AB4-AB15*100-AB16*10</f>
        <v>#REF!</v>
      </c>
      <c r="AC17" s="2">
        <f>AC4-AC15*100-AC16*10</f>
        <v>0</v>
      </c>
      <c r="AD17" s="2" t="e">
        <f>AD4-AD15*100-AD16*10</f>
        <v>#REF!</v>
      </c>
      <c r="AE17" s="2" t="e">
        <f>AE4-AE15*100-AE16*10</f>
        <v>#REF!</v>
      </c>
    </row>
    <row r="18" spans="1:31" ht="12.75" customHeight="1" x14ac:dyDescent="0.25">
      <c r="AA18" s="2" t="e">
        <f>INT(AA5/100)</f>
        <v>#REF!</v>
      </c>
      <c r="AB18" s="2" t="e">
        <f>INT(AB5/100)</f>
        <v>#REF!</v>
      </c>
      <c r="AC18" s="2">
        <f>INT(AC5/100)</f>
        <v>0</v>
      </c>
      <c r="AD18" s="2" t="e">
        <f>INT(AD5/100)</f>
        <v>#REF!</v>
      </c>
      <c r="AE18" s="2" t="e">
        <f>INT(AE5/100)</f>
        <v>#REF!</v>
      </c>
    </row>
    <row r="19" spans="1:31" ht="12.75" customHeight="1" x14ac:dyDescent="0.25">
      <c r="C19" s="24">
        <v>0.2</v>
      </c>
      <c r="E19" s="25" t="s">
        <v>82</v>
      </c>
      <c r="AA19" s="2" t="e">
        <f>INT((AA5-AA18*100)/10)</f>
        <v>#REF!</v>
      </c>
      <c r="AB19" s="2" t="e">
        <f>INT((AB5-AB18*100)/10)</f>
        <v>#REF!</v>
      </c>
      <c r="AC19" s="2">
        <f>INT((AC5-AC18*100)/10)</f>
        <v>0</v>
      </c>
      <c r="AD19" s="2" t="e">
        <f>INT((AD5-AD18*100)/10)</f>
        <v>#REF!</v>
      </c>
      <c r="AE19" s="2" t="e">
        <f>INT((AE5-AE18*100)/10)</f>
        <v>#REF!</v>
      </c>
    </row>
    <row r="20" spans="1:31" ht="12.75" customHeight="1" x14ac:dyDescent="0.25">
      <c r="C20" s="26">
        <v>5.5E-2</v>
      </c>
      <c r="E20" s="25" t="s">
        <v>83</v>
      </c>
      <c r="AA20" s="2" t="e">
        <f>AA5-AA18*100-AA19*10</f>
        <v>#REF!</v>
      </c>
      <c r="AB20" s="2" t="e">
        <f>AB5-AB18*100-AB19*10</f>
        <v>#REF!</v>
      </c>
      <c r="AC20" s="2">
        <f>AC5-AC18*100-AC19*10</f>
        <v>0</v>
      </c>
      <c r="AD20" s="2" t="e">
        <f>AD5-AD18*100-AD19*10</f>
        <v>#REF!</v>
      </c>
      <c r="AE20" s="2" t="e">
        <f>AE5-AE18*100-AE19*10</f>
        <v>#REF!</v>
      </c>
    </row>
    <row r="21" spans="1:31" ht="12.75" customHeight="1" x14ac:dyDescent="0.25">
      <c r="C21" s="26">
        <f>0</f>
        <v>0</v>
      </c>
      <c r="E21" s="25" t="s">
        <v>84</v>
      </c>
      <c r="AA21" s="2" t="e">
        <f>INT(AA6/10)</f>
        <v>#REF!</v>
      </c>
      <c r="AB21" s="2" t="e">
        <f>INT(AB6/10)</f>
        <v>#REF!</v>
      </c>
      <c r="AC21" s="2">
        <f>INT(AC6/10)</f>
        <v>0</v>
      </c>
      <c r="AD21" s="2" t="e">
        <f>INT(AD6/10)</f>
        <v>#REF!</v>
      </c>
      <c r="AE21" s="2" t="e">
        <f>INT(AE6/10)</f>
        <v>#REF!</v>
      </c>
    </row>
    <row r="22" spans="1:31" ht="12.75" customHeight="1" x14ac:dyDescent="0.25">
      <c r="C22" s="27">
        <v>0</v>
      </c>
      <c r="E22" s="25" t="s">
        <v>85</v>
      </c>
      <c r="AA22" s="2" t="e">
        <f>ROUND(AA6-AA21*10,0)</f>
        <v>#REF!</v>
      </c>
      <c r="AB22" s="2" t="e">
        <f>ROUND(AB6-AB21*10,0)</f>
        <v>#REF!</v>
      </c>
      <c r="AC22" s="2">
        <f>ROUND(AC6-AC21*10,0)</f>
        <v>0</v>
      </c>
      <c r="AD22" s="2" t="e">
        <f>ROUND(AD6-AD21*10,0)</f>
        <v>#REF!</v>
      </c>
      <c r="AE22" s="2" t="e">
        <f>ROUND(AE6-AE21*10,0)</f>
        <v>#REF!</v>
      </c>
    </row>
    <row r="23" spans="1:31" ht="12.75" customHeight="1" x14ac:dyDescent="0.25">
      <c r="AA23" s="2" t="e">
        <f>IF(AA12=0,"",IF(AA12=1,"",IF(AA12=2,"deux ",IF(AA12=3,"trois ",IF(AA12=4,"quatre ",IF(AA12=5,"cinq ",AA42))))))</f>
        <v>#REF!</v>
      </c>
      <c r="AB23" s="2" t="e">
        <f>IF(AB12=0,"",IF(AB12=1,"",IF(AB12=2,"deux ",IF(AB12=3,"trois ",IF(AB12=4,"quatre ",IF(AB12=5,"cinq ",AB42))))))</f>
        <v>#REF!</v>
      </c>
      <c r="AC23" s="2" t="str">
        <f>IF(AC12=0,"",IF(AC12=1,"",IF(AC12=2,"deux ",IF(AC12=3,"trois ",IF(AC12=4,"quatre ",IF(AC12=5,"cinq ",AC42))))))</f>
        <v/>
      </c>
      <c r="AD23" s="2" t="e">
        <f>IF(AD12=0,"",IF(AD12=1,"",IF(AD12=2,"deux ",IF(AD12=3,"trois ",IF(AD12=4,"quatre ",IF(AD12=5,"cinq ",AD42))))))</f>
        <v>#REF!</v>
      </c>
      <c r="AE23" s="2" t="e">
        <f>IF(AE12=0,"",IF(AE12=1,"",IF(AE12=2,"deux ",IF(AE12=3,"trois ",IF(AE12=4,"quatre ",IF(AE12=5,"cinq ",AE42))))))</f>
        <v>#REF!</v>
      </c>
    </row>
    <row r="24" spans="1:31" ht="12.75" customHeight="1" x14ac:dyDescent="0.25">
      <c r="A24" s="22" t="s">
        <v>66</v>
      </c>
      <c r="B24" s="21" t="s">
        <v>67</v>
      </c>
      <c r="C24" s="80" t="s">
        <v>89</v>
      </c>
      <c r="D24" s="80"/>
      <c r="E24" s="80"/>
      <c r="F24" s="80"/>
      <c r="G24" s="80"/>
      <c r="H24" s="80"/>
      <c r="I24" s="80"/>
      <c r="J24" s="80"/>
      <c r="AA24" s="2" t="e">
        <f>IF(AA12=0,"",IF(AA12&lt;2,"cent ",AA43))</f>
        <v>#REF!</v>
      </c>
      <c r="AB24" s="2" t="e">
        <f>IF(AB12=0,"",IF(AB12&lt;2,"cent ",AB43))</f>
        <v>#REF!</v>
      </c>
      <c r="AC24" s="2" t="str">
        <f>IF(AC12=0,"",IF(AC12&lt;2,"cent ",AC43))</f>
        <v/>
      </c>
      <c r="AD24" s="2" t="e">
        <f>IF(AD12=0,"",IF(AD12&lt;2,"cent ",AD43))</f>
        <v>#REF!</v>
      </c>
      <c r="AE24" s="2" t="e">
        <f>IF(AE12=0,"",IF(AE12&lt;2,"cent ",AE43))</f>
        <v>#REF!</v>
      </c>
    </row>
    <row r="25" spans="1:31" ht="12.75" customHeight="1" x14ac:dyDescent="0.25">
      <c r="AA25" s="2" t="e">
        <f>IF(AA13=1,AA44,IF(AA13=7,AA64,IF(AA13=9,AA80,AA89)))</f>
        <v>#REF!</v>
      </c>
      <c r="AB25" s="2" t="e">
        <f>IF(AB13=1,AB44,IF(AB13=7,AB64,IF(AB13=9,AB80,AB89)))</f>
        <v>#REF!</v>
      </c>
      <c r="AC25" s="2" t="str">
        <f>IF(AC13=1,AC44,IF(AC13=7,AC64,IF(AC13=9,AC80,AC89)))</f>
        <v/>
      </c>
      <c r="AD25" s="2" t="e">
        <f>IF(AD13=1,AD44,IF(AD13=7,AD64,IF(AD13=9,AD80,AD89)))</f>
        <v>#REF!</v>
      </c>
      <c r="AE25" s="2" t="e">
        <f>IF(AE13=1,AE44,IF(AE13=7,AE64,IF(AE13=9,AE80,AE89)))</f>
        <v>#REF!</v>
      </c>
    </row>
    <row r="26" spans="1:31" ht="12.75" customHeight="1" x14ac:dyDescent="0.25">
      <c r="A26" s="22" t="s">
        <v>68</v>
      </c>
      <c r="B26" s="21" t="s">
        <v>69</v>
      </c>
      <c r="C26" s="80" t="s">
        <v>90</v>
      </c>
      <c r="D26" s="80"/>
      <c r="E26" s="80"/>
      <c r="F26" s="80"/>
      <c r="G26" s="80"/>
      <c r="H26" s="80"/>
      <c r="I26" s="80"/>
      <c r="J26" s="80"/>
      <c r="AA26" s="2" t="e">
        <f>IF(AA7=11,"",IF(AA7=12,"",IF(AA7=13,"",IF(AA7=14,"",IF(AA7=15,"",IF(AA7=16,"",AA45))))))</f>
        <v>#REF!</v>
      </c>
      <c r="AB26" s="2" t="e">
        <f>IF(AB7=11,"",IF(AB7=12,"",IF(AB7=13,"",IF(AB7=14,"",IF(AB7=15,"",IF(AB7=16,"",AB45))))))</f>
        <v>#REF!</v>
      </c>
      <c r="AC26" s="2" t="str">
        <f>IF(AC7=11,"",IF(AC7=12,"",IF(AC7=13,"",IF(AC7=14,"",IF(AC7=15,"",IF(AC7=16,"",AC45))))))</f>
        <v/>
      </c>
      <c r="AD26" s="2" t="e">
        <f>IF(AD7=11,"",IF(AD7=12,"",IF(AD7=13,"",IF(AD7=14,"",IF(AD7=15,"",IF(AD7=16,"",AD45))))))</f>
        <v>#REF!</v>
      </c>
      <c r="AE26" s="2" t="e">
        <f>IF(AE7=11,"",IF(AE7=12,"",IF(AE7=13,"",IF(AE7=14,"",IF(AE7=15,"",IF(AE7=16,"",AE45))))))</f>
        <v>#REF!</v>
      </c>
    </row>
    <row r="27" spans="1:31" ht="12.75" customHeight="1" x14ac:dyDescent="0.25">
      <c r="AA27" s="2" t="e">
        <f>IF(AA3=0,"",IF(AA3&lt;2,"million ","millions "))</f>
        <v>#REF!</v>
      </c>
      <c r="AB27" s="2" t="e">
        <f>IF(AB3=0,"",IF(AB3&lt;2,"million ","millions "))</f>
        <v>#REF!</v>
      </c>
      <c r="AC27" s="2" t="str">
        <f>IF(AC3=0,"",IF(AC3&lt;2,"million ","millions "))</f>
        <v/>
      </c>
      <c r="AD27" s="2" t="e">
        <f>IF(AD3=0,"",IF(AD3&lt;2,"million ","millions "))</f>
        <v>#REF!</v>
      </c>
      <c r="AE27" s="2" t="e">
        <f>IF(AE3=0,"",IF(AE3&lt;2,"million ","millions "))</f>
        <v>#REF!</v>
      </c>
    </row>
    <row r="28" spans="1:31" ht="12.75" customHeight="1" x14ac:dyDescent="0.25">
      <c r="A28" s="22" t="s">
        <v>70</v>
      </c>
      <c r="B28" s="21" t="s">
        <v>71</v>
      </c>
      <c r="C28" s="80" t="s">
        <v>91</v>
      </c>
      <c r="D28" s="80"/>
      <c r="E28" s="80"/>
      <c r="F28" s="80"/>
      <c r="G28" s="80"/>
      <c r="H28" s="80"/>
      <c r="I28" s="80"/>
      <c r="J28" s="80"/>
      <c r="AA28" s="2" t="e">
        <f>IF(AA8=1,"",IF(AA15=0,"",IF(AA15=1,"",IF(AA15=2,"deux ",IF(AA15=3,"trois ",IF(AA15=4,"quatre ",IF(AA15=5,"cinq ",AA46)))))))</f>
        <v>#REF!</v>
      </c>
      <c r="AB28" s="2" t="e">
        <f>IF(AB8=1,"",IF(AB15=0,"",IF(AB15=1,"",IF(AB15=2,"deux ",IF(AB15=3,"trois ",IF(AB15=4,"quatre ",IF(AB15=5,"cinq ",AB46)))))))</f>
        <v>#REF!</v>
      </c>
      <c r="AC28" s="2" t="str">
        <f>IF(AC8=1,"",IF(AC15=0,"",IF(AC15=1,"",IF(AC15=2,"deux ",IF(AC15=3,"trois ",IF(AC15=4,"quatre ",IF(AC15=5,"cinq ",AC46)))))))</f>
        <v/>
      </c>
      <c r="AD28" s="2" t="e">
        <f>IF(AD8=1,"",IF(AD15=0,"",IF(AD15=1,"",IF(AD15=2,"deux ",IF(AD15=3,"trois ",IF(AD15=4,"quatre ",IF(AD15=5,"cinq ",AD46)))))))</f>
        <v>#REF!</v>
      </c>
      <c r="AE28" s="2" t="e">
        <f>IF(AE8=1,"",IF(AE15=0,"",IF(AE15=1,"",IF(AE15=2,"deux ",IF(AE15=3,"trois ",IF(AE15=4,"quatre ",IF(AE15=5,"cinq ",AE46)))))))</f>
        <v>#REF!</v>
      </c>
    </row>
    <row r="29" spans="1:31" ht="12.75" customHeight="1" x14ac:dyDescent="0.25">
      <c r="AA29" s="2" t="e">
        <f>IF(AA15=0,"",IF(AA15&lt;2,"cent ",AA47))</f>
        <v>#REF!</v>
      </c>
      <c r="AB29" s="2" t="e">
        <f>IF(AB15=0,"",IF(AB15&lt;2,"cent ",AB47))</f>
        <v>#REF!</v>
      </c>
      <c r="AC29" s="2" t="str">
        <f>IF(AC15=0,"",IF(AC15&lt;2,"cent ",AC47))</f>
        <v/>
      </c>
      <c r="AD29" s="2" t="e">
        <f>IF(AD15=0,"",IF(AD15&lt;2,"cent ",AD47))</f>
        <v>#REF!</v>
      </c>
      <c r="AE29" s="2" t="e">
        <f>IF(AE15=0,"",IF(AE15&lt;2,"cent ",AE47))</f>
        <v>#REF!</v>
      </c>
    </row>
    <row r="30" spans="1:31" ht="12.75" customHeight="1" x14ac:dyDescent="0.25">
      <c r="AA30" s="2" t="e">
        <f>IF(AA16=1,AA48,IF(AA16=7,AA66,IF(AA16=9,AA81,AA90)))</f>
        <v>#REF!</v>
      </c>
      <c r="AB30" s="2" t="e">
        <f>IF(AB16=1,AB48,IF(AB16=7,AB66,IF(AB16=9,AB81,AB90)))</f>
        <v>#REF!</v>
      </c>
      <c r="AC30" s="2" t="str">
        <f>IF(AC16=1,AC48,IF(AC16=7,AC66,IF(AC16=9,AC81,AC90)))</f>
        <v/>
      </c>
      <c r="AD30" s="2" t="e">
        <f>IF(AD16=1,AD48,IF(AD16=7,AD66,IF(AD16=9,AD81,AD90)))</f>
        <v>#REF!</v>
      </c>
      <c r="AE30" s="2" t="e">
        <f>IF(AE16=1,AE48,IF(AE16=7,AE66,IF(AE16=9,AE81,AE90)))</f>
        <v>#REF!</v>
      </c>
    </row>
    <row r="31" spans="1:31" ht="12.75" customHeight="1" x14ac:dyDescent="0.25">
      <c r="AA31" s="2" t="e">
        <f>IF(AA4=1,"",AA49)</f>
        <v>#REF!</v>
      </c>
      <c r="AB31" s="2" t="e">
        <f>IF(AB4=1,"",AB49)</f>
        <v>#REF!</v>
      </c>
      <c r="AC31" s="2" t="str">
        <f>IF(AC4=1,"",AC49)</f>
        <v/>
      </c>
      <c r="AD31" s="2" t="e">
        <f>IF(AD4=1,"",AD49)</f>
        <v>#REF!</v>
      </c>
      <c r="AE31" s="2" t="e">
        <f>IF(AE4=1,"",AE49)</f>
        <v>#REF!</v>
      </c>
    </row>
    <row r="32" spans="1:31" ht="12.75" customHeight="1" x14ac:dyDescent="0.25">
      <c r="AA32" s="2" t="e">
        <f>IF(AA4&gt;0,"mille ","")</f>
        <v>#REF!</v>
      </c>
      <c r="AB32" s="2" t="e">
        <f>IF(AB4&gt;0,"mille ","")</f>
        <v>#REF!</v>
      </c>
      <c r="AC32" s="2" t="str">
        <f>IF(AC4&gt;0,"mille ","")</f>
        <v/>
      </c>
      <c r="AD32" s="2" t="e">
        <f>IF(AD4&gt;0,"mille ","")</f>
        <v>#REF!</v>
      </c>
      <c r="AE32" s="2" t="e">
        <f>IF(AE4&gt;0,"mille ","")</f>
        <v>#REF!</v>
      </c>
    </row>
    <row r="33" spans="27:31" ht="12.75" customHeight="1" x14ac:dyDescent="0.25">
      <c r="AA33" s="2" t="e">
        <f>IF(INT(AA1)=0,"zéro ",IF(AA18=0,"",IF(AA18=1,"",IF(AA18=2,"deux ",IF(AA18=3,"trois ",IF(AA18=4,"quatre ",IF(AA18=5,"cinq ",AA50)))))))</f>
        <v>#REF!</v>
      </c>
      <c r="AB33" s="2" t="e">
        <f>IF(INT(AB1)=0,"zéro ",IF(AB18=0,"",IF(AB18=1,"",IF(AB18=2,"deux ",IF(AB18=3,"trois ",IF(AB18=4,"quatre ",IF(AB18=5,"cinq ",AB50)))))))</f>
        <v>#REF!</v>
      </c>
      <c r="AC33" s="2" t="str">
        <f>IF(INT(AC1)=0,"zéro ",IF(AC18=0,"",IF(AC18=1,"",IF(AC18=2,"deux ",IF(AC18=3,"trois ",IF(AC18=4,"quatre ",IF(AC18=5,"cinq ",AC50)))))))</f>
        <v xml:space="preserve">zéro </v>
      </c>
      <c r="AD33" s="2" t="e">
        <f>IF(INT(AD1)=0,"zéro ",IF(AD18=0,"",IF(AD18=1,"",IF(AD18=2,"deux ",IF(AD18=3,"trois ",IF(AD18=4,"quatre ",IF(AD18=5,"cinq ",AD50)))))))</f>
        <v>#REF!</v>
      </c>
      <c r="AE33" s="2" t="e">
        <f>IF(INT(AE1)=0,"zéro ",IF(AE18=0,"",IF(AE18=1,"",IF(AE18=2,"deux ",IF(AE18=3,"trois ",IF(AE18=4,"quatre ",IF(AE18=5,"cinq ",AE50)))))))</f>
        <v>#REF!</v>
      </c>
    </row>
    <row r="34" spans="27:31" ht="12.75" customHeight="1" x14ac:dyDescent="0.25">
      <c r="AA34" s="2" t="e">
        <f>IF(AA18=0,"",IF(AA18&lt;2,"cent ",AA51))</f>
        <v>#REF!</v>
      </c>
      <c r="AB34" s="2" t="e">
        <f>IF(AB18=0,"",IF(AB18&lt;2,"cent ",AB51))</f>
        <v>#REF!</v>
      </c>
      <c r="AC34" s="2" t="str">
        <f>IF(AC18=0,"",IF(AC18&lt;2,"cent ",AC51))</f>
        <v/>
      </c>
      <c r="AD34" s="2" t="e">
        <f>IF(AD18=0,"",IF(AD18&lt;2,"cent ",AD51))</f>
        <v>#REF!</v>
      </c>
      <c r="AE34" s="2" t="e">
        <f>IF(AE18=0,"",IF(AE18&lt;2,"cent ",AE51))</f>
        <v>#REF!</v>
      </c>
    </row>
    <row r="35" spans="27:31" ht="12.75" customHeight="1" x14ac:dyDescent="0.25">
      <c r="AA35" s="2" t="e">
        <f>IF(AA19=1,AA52,IF(AA19=7,AA68,IF(AA19=9,AA83,AA91)))</f>
        <v>#REF!</v>
      </c>
      <c r="AB35" s="2" t="e">
        <f>IF(AB19=1,AB52,IF(AB19=7,AB68,IF(AB19=9,AB83,AB91)))</f>
        <v>#REF!</v>
      </c>
      <c r="AC35" s="2" t="str">
        <f>IF(AC19=1,AC52,IF(AC19=7,AC68,IF(AC19=9,AC83,AC91)))</f>
        <v/>
      </c>
      <c r="AD35" s="2" t="e">
        <f>IF(AD19=1,AD52,IF(AD19=7,AD68,IF(AD19=9,AD83,AD91)))</f>
        <v>#REF!</v>
      </c>
      <c r="AE35" s="2" t="e">
        <f>IF(AE19=1,AE52,IF(AE19=7,AE68,IF(AE19=9,AE83,AE91)))</f>
        <v>#REF!</v>
      </c>
    </row>
    <row r="36" spans="27:31" ht="12.75" customHeight="1" x14ac:dyDescent="0.25">
      <c r="AA36" s="2" t="e">
        <f>IF(AA10=11,"",IF(AA10=12,"",IF(AA10=13,"",IF(AA10=14,"",IF(AA10=15,"",IF(AA10=16,"",AA53))))))</f>
        <v>#REF!</v>
      </c>
      <c r="AB36" s="2" t="e">
        <f>IF(AB10=11,"",IF(AB10=12,"",IF(AB10=13,"",IF(AB10=14,"",IF(AB10=15,"",IF(AB10=16,"",AB53))))))</f>
        <v>#REF!</v>
      </c>
      <c r="AC36" s="2" t="str">
        <f>IF(AC10=11,"",IF(AC10=12,"",IF(AC10=13,"",IF(AC10=14,"",IF(AC10=15,"",IF(AC10=16,"",AC53))))))</f>
        <v/>
      </c>
      <c r="AD36" s="2" t="e">
        <f>IF(AD10=11,"",IF(AD10=12,"",IF(AD10=13,"",IF(AD10=14,"",IF(AD10=15,"",IF(AD10=16,"",AD53))))))</f>
        <v>#REF!</v>
      </c>
      <c r="AE36" s="2" t="e">
        <f>IF(AE10=11,"",IF(AE10=12,"",IF(AE10=13,"",IF(AE10=14,"",IF(AE10=15,"",IF(AE10=16,"",AE53))))))</f>
        <v>#REF!</v>
      </c>
    </row>
    <row r="37" spans="27:31" ht="12.75" customHeight="1" x14ac:dyDescent="0.25">
      <c r="AA37" s="2" t="e">
        <f>IF(INT(AA1&lt;2),"Euro ","Euros ")</f>
        <v>#REF!</v>
      </c>
      <c r="AB37" s="2" t="e">
        <f>IF(INT(AB1&lt;2),"Euro ","Euros ")</f>
        <v>#REF!</v>
      </c>
      <c r="AC37" s="2" t="str">
        <f>IF(INT(AC1&lt;2),"Euro ","Euros ")</f>
        <v xml:space="preserve">Euro </v>
      </c>
      <c r="AD37" s="2" t="e">
        <f>IF(INT(AD1&lt;2),"Euro ","Euros ")</f>
        <v>#REF!</v>
      </c>
      <c r="AE37" s="2" t="e">
        <f>IF(INT(AE1&lt;2),"Euro ","Euros ")</f>
        <v>#REF!</v>
      </c>
    </row>
    <row r="38" spans="27:31" ht="12.75" customHeight="1" x14ac:dyDescent="0.25">
      <c r="AA38" s="2" t="e">
        <f>IF(AA6&gt;0,"et ","")</f>
        <v>#REF!</v>
      </c>
      <c r="AB38" s="2" t="e">
        <f>IF(AB6&gt;0,"et ","")</f>
        <v>#REF!</v>
      </c>
      <c r="AC38" s="2" t="str">
        <f>IF(AC6&gt;0,"et ","")</f>
        <v/>
      </c>
      <c r="AD38" s="2" t="e">
        <f>IF(AD6&gt;0,"et ","")</f>
        <v>#REF!</v>
      </c>
      <c r="AE38" s="2" t="e">
        <f>IF(AE6&gt;0,"et ","")</f>
        <v>#REF!</v>
      </c>
    </row>
    <row r="39" spans="27:31" ht="12.75" customHeight="1" x14ac:dyDescent="0.25">
      <c r="AA39" s="2" t="e">
        <f>IF(AA21=1,AA54,IF(AA21=7,AA70,IF(AA21=9,AA84,AA92)))</f>
        <v>#REF!</v>
      </c>
      <c r="AB39" s="2" t="e">
        <f>IF(AB21=1,AB54,IF(AB21=7,AB70,IF(AB21=9,AB84,AB92)))</f>
        <v>#REF!</v>
      </c>
      <c r="AC39" s="2" t="str">
        <f>IF(AC21=1,AC54,IF(AC21=7,AC70,IF(AC21=9,AC84,AC92)))</f>
        <v/>
      </c>
      <c r="AD39" s="2" t="e">
        <f>IF(AD21=1,AD54,IF(AD21=7,AD70,IF(AD21=9,AD84,AD92)))</f>
        <v>#REF!</v>
      </c>
      <c r="AE39" s="2" t="e">
        <f>IF(AE21=1,AE54,IF(AE21=7,AE70,IF(AE21=9,AE84,AE92)))</f>
        <v>#REF!</v>
      </c>
    </row>
    <row r="40" spans="27:31" ht="12.75" customHeight="1" x14ac:dyDescent="0.25">
      <c r="AA40" s="2" t="e">
        <f>IF(AA11=11,"",IF(AA11=12,"",IF(AA11=13,"",IF(AA11=14,"",IF(AA11=15,"",IF(AA11=16,"",AA55))))))</f>
        <v>#REF!</v>
      </c>
      <c r="AB40" s="2" t="e">
        <f>IF(AB11=11,"",IF(AB11=12,"",IF(AB11=13,"",IF(AB11=14,"",IF(AB11=15,"",IF(AB11=16,"",AB55))))))</f>
        <v>#REF!</v>
      </c>
      <c r="AC40" s="2" t="str">
        <f>IF(AC11=11,"",IF(AC11=12,"",IF(AC11=13,"",IF(AC11=14,"",IF(AC11=15,"",IF(AC11=16,"",AC55))))))</f>
        <v/>
      </c>
      <c r="AD40" s="2" t="e">
        <f>IF(AD11=11,"",IF(AD11=12,"",IF(AD11=13,"",IF(AD11=14,"",IF(AD11=15,"",IF(AD11=16,"",AD55))))))</f>
        <v>#REF!</v>
      </c>
      <c r="AE40" s="2" t="e">
        <f>IF(AE11=11,"",IF(AE11=12,"",IF(AE11=13,"",IF(AE11=14,"",IF(AE11=15,"",IF(AE11=16,"",AE55))))))</f>
        <v>#REF!</v>
      </c>
    </row>
    <row r="41" spans="27:31" ht="12.75" customHeight="1" x14ac:dyDescent="0.25">
      <c r="AA41" s="2" t="e">
        <f>IF(AA6=0,"",IF(AA6&lt;2,"centime","centimes"))</f>
        <v>#REF!</v>
      </c>
      <c r="AB41" s="2" t="e">
        <f>IF(AB6=0,"",IF(AB6&lt;2,"centime","centimes"))</f>
        <v>#REF!</v>
      </c>
      <c r="AC41" s="2" t="str">
        <f>IF(AC6=0,"",IF(AC6&lt;2,"centime","centimes"))</f>
        <v/>
      </c>
      <c r="AD41" s="2" t="e">
        <f>IF(AD6=0,"",IF(AD6&lt;2,"centime","centimes"))</f>
        <v>#REF!</v>
      </c>
      <c r="AE41" s="2" t="e">
        <f>IF(AE6=0,"",IF(AE6&lt;2,"centime","centimes"))</f>
        <v>#REF!</v>
      </c>
    </row>
    <row r="42" spans="27:31" ht="12.75" customHeight="1" x14ac:dyDescent="0.25">
      <c r="AA42" s="2" t="e">
        <f>IF(AA3=0," ",IF(AA12=6,"six ",IF(AA12=7,"sept ",IF(AA12=8,"huit ",IF(AA12=9,"neuf ",)))))</f>
        <v>#REF!</v>
      </c>
      <c r="AB42" s="2" t="e">
        <f>IF(AB3=0," ",IF(AB12=6,"six ",IF(AB12=7,"sept ",IF(AB12=8,"huit ",IF(AB12=9,"neuf ",)))))</f>
        <v>#REF!</v>
      </c>
      <c r="AC42" s="2" t="str">
        <f>IF(AC3=0," ",IF(AC12=6,"six ",IF(AC12=7,"sept ",IF(AC12=8,"huit ",IF(AC12=9,"neuf ",)))))</f>
        <v xml:space="preserve"> </v>
      </c>
      <c r="AD42" s="2" t="e">
        <f>IF(AD3=0," ",IF(AD12=6,"six ",IF(AD12=7,"sept ",IF(AD12=8,"huit ",IF(AD12=9,"neuf ",)))))</f>
        <v>#REF!</v>
      </c>
      <c r="AE42" s="2" t="e">
        <f>IF(AE3=0," ",IF(AE12=6,"six ",IF(AE12=7,"sept ",IF(AE12=8,"huit ",IF(AE12=9,"neuf ",)))))</f>
        <v>#REF!</v>
      </c>
    </row>
    <row r="43" spans="27:31" ht="12.75" customHeight="1" x14ac:dyDescent="0.25">
      <c r="AA43" s="2" t="e">
        <f>IF(AA7&gt;0,"cent ", "cents ")</f>
        <v>#REF!</v>
      </c>
      <c r="AB43" s="2" t="e">
        <f>IF(AB7&gt;0,"cent ", "cents ")</f>
        <v>#REF!</v>
      </c>
      <c r="AC43" s="2" t="str">
        <f>IF(AC7&gt;0,"cent ", "cents ")</f>
        <v xml:space="preserve">cents </v>
      </c>
      <c r="AD43" s="2" t="e">
        <f>IF(AD7&gt;0,"cent ", "cents ")</f>
        <v>#REF!</v>
      </c>
      <c r="AE43" s="2" t="e">
        <f>IF(AE7&gt;0,"cent ", "cents ")</f>
        <v>#REF!</v>
      </c>
    </row>
    <row r="44" spans="27:31" ht="12.75" customHeight="1" x14ac:dyDescent="0.25">
      <c r="AA44" s="2" t="e">
        <f>IF(AA7=10,"dix ",IF(AA7=11,"onze ",IF(AA7=12,"douze ",IF(AA7=13,"treize ",IF(AA7=14,"quatorze ",IF(AA7=15,"quinze ",AA56))))))</f>
        <v>#REF!</v>
      </c>
      <c r="AB44" s="2" t="e">
        <f>IF(AB7=10,"dix ",IF(AB7=11,"onze ",IF(AB7=12,"douze ",IF(AB7=13,"treize ",IF(AB7=14,"quatorze ",IF(AB7=15,"quinze ",AB56))))))</f>
        <v>#REF!</v>
      </c>
      <c r="AC44" s="2" t="str">
        <f>IF(AC7=10,"dix ",IF(AC7=11,"onze ",IF(AC7=12,"douze ",IF(AC7=13,"treize ",IF(AC7=14,"quatorze ",IF(AC7=15,"quinze ",AC56))))))</f>
        <v/>
      </c>
      <c r="AD44" s="2" t="e">
        <f>IF(AD7=10,"dix ",IF(AD7=11,"onze ",IF(AD7=12,"douze ",IF(AD7=13,"treize ",IF(AD7=14,"quatorze ",IF(AD7=15,"quinze ",AD56))))))</f>
        <v>#REF!</v>
      </c>
      <c r="AE44" s="2" t="e">
        <f>IF(AE7=10,"dix ",IF(AE7=11,"onze ",IF(AE7=12,"douze ",IF(AE7=13,"treize ",IF(AE7=14,"quatorze ",IF(AE7=15,"quinze ",AE56))))))</f>
        <v>#REF!</v>
      </c>
    </row>
    <row r="45" spans="27:31" ht="12.75" customHeight="1" x14ac:dyDescent="0.25">
      <c r="AA45" s="2" t="e">
        <f>IF(AA7=17,"",IF(AA7=18,"",IF(AA7=19,"",AA57)))</f>
        <v>#REF!</v>
      </c>
      <c r="AB45" s="2" t="e">
        <f>IF(AB7=17,"",IF(AB7=18,"",IF(AB7=19,"",AB57)))</f>
        <v>#REF!</v>
      </c>
      <c r="AC45" s="2" t="str">
        <f>IF(AC7=17,"",IF(AC7=18,"",IF(AC7=19,"",AC57)))</f>
        <v/>
      </c>
      <c r="AD45" s="2" t="e">
        <f>IF(AD7=17,"",IF(AD7=18,"",IF(AD7=19,"",AD57)))</f>
        <v>#REF!</v>
      </c>
      <c r="AE45" s="2" t="e">
        <f>IF(AE7=17,"",IF(AE7=18,"",IF(AE7=19,"",AE57)))</f>
        <v>#REF!</v>
      </c>
    </row>
    <row r="46" spans="27:31" ht="12.75" customHeight="1" x14ac:dyDescent="0.25">
      <c r="AA46" s="2" t="e">
        <f>IF(AA15=6,"six ",IF(AA15=7,"sept ",IF(AA15=8,"huit ",IF(AA15=9,"neuf ",))))</f>
        <v>#REF!</v>
      </c>
      <c r="AB46" s="2" t="e">
        <f>IF(AB15=6,"six ",IF(AB15=7,"sept ",IF(AB15=8,"huit ",IF(AB15=9,"neuf ",))))</f>
        <v>#REF!</v>
      </c>
      <c r="AC46" s="2">
        <f>IF(AC15=6,"six ",IF(AC15=7,"sept ",IF(AC15=8,"huit ",IF(AC15=9,"neuf ",))))</f>
        <v>0</v>
      </c>
      <c r="AD46" s="2" t="e">
        <f>IF(AD15=6,"six ",IF(AD15=7,"sept ",IF(AD15=8,"huit ",IF(AD15=9,"neuf ",))))</f>
        <v>#REF!</v>
      </c>
      <c r="AE46" s="2" t="e">
        <f>IF(AE15=6,"six ",IF(AE15=7,"sept ",IF(AE15=8,"huit ",IF(AE15=9,"neuf ",))))</f>
        <v>#REF!</v>
      </c>
    </row>
    <row r="47" spans="27:31" ht="12.75" customHeight="1" x14ac:dyDescent="0.25">
      <c r="AA47" s="2" t="e">
        <f>IF(AA9&gt;0,"cent ", "cents ")</f>
        <v>#REF!</v>
      </c>
      <c r="AB47" s="2" t="e">
        <f>IF(AB9&gt;0,"cent ", "cents ")</f>
        <v>#REF!</v>
      </c>
      <c r="AC47" s="2" t="str">
        <f>IF(AC9&gt;0,"cent ", "cents ")</f>
        <v xml:space="preserve">cents </v>
      </c>
      <c r="AD47" s="2" t="e">
        <f>IF(AD9&gt;0,"cent ", "cents ")</f>
        <v>#REF!</v>
      </c>
      <c r="AE47" s="2" t="e">
        <f>IF(AE9&gt;0,"cent ", "cents ")</f>
        <v>#REF!</v>
      </c>
    </row>
    <row r="48" spans="27:31" ht="12.75" customHeight="1" x14ac:dyDescent="0.25">
      <c r="AA48" s="2" t="e">
        <f>IF(AA9=10,"dix ",IF(AA9=11,"onze ",IF(AA9=12,"douze ",IF(AA9=13,"treize ",IF(AA9=14,"quatorze ",IF(AA9=15,"quinze ",AA58))))))</f>
        <v>#REF!</v>
      </c>
      <c r="AB48" s="2" t="e">
        <f>IF(AB9=10,"dix ",IF(AB9=11,"onze ",IF(AB9=12,"douze ",IF(AB9=13,"treize ",IF(AB9=14,"quatorze ",IF(AB9=15,"quinze ",AB58))))))</f>
        <v>#REF!</v>
      </c>
      <c r="AC48" s="2" t="str">
        <f>IF(AC9=10,"dix ",IF(AC9=11,"onze ",IF(AC9=12,"douze ",IF(AC9=13,"treize ",IF(AC9=14,"quatorze ",IF(AC9=15,"quinze ",AC58))))))</f>
        <v/>
      </c>
      <c r="AD48" s="2" t="e">
        <f>IF(AD9=10,"dix ",IF(AD9=11,"onze ",IF(AD9=12,"douze ",IF(AD9=13,"treize ",IF(AD9=14,"quatorze ",IF(AD9=15,"quinze ",AD58))))))</f>
        <v>#REF!</v>
      </c>
      <c r="AE48" s="2" t="e">
        <f>IF(AE9=10,"dix ",IF(AE9=11,"onze ",IF(AE9=12,"douze ",IF(AE9=13,"treize ",IF(AE9=14,"quatorze ",IF(AE9=15,"quinze ",AE58))))))</f>
        <v>#REF!</v>
      </c>
    </row>
    <row r="49" spans="27:31" ht="12.75" customHeight="1" x14ac:dyDescent="0.25">
      <c r="AA49" s="2" t="e">
        <f>IF(AA9=11,"",IF(AA9=12,"",IF(AA9=13,"",IF(AA9=14,"",IF(AA9=15,"",IF(AA9=16,"",AA59))))))</f>
        <v>#REF!</v>
      </c>
      <c r="AB49" s="2" t="e">
        <f>IF(AB9=11,"",IF(AB9=12,"",IF(AB9=13,"",IF(AB9=14,"",IF(AB9=15,"",IF(AB9=16,"",AB59))))))</f>
        <v>#REF!</v>
      </c>
      <c r="AC49" s="2" t="str">
        <f>IF(AC9=11,"",IF(AC9=12,"",IF(AC9=13,"",IF(AC9=14,"",IF(AC9=15,"",IF(AC9=16,"",AC59))))))</f>
        <v/>
      </c>
      <c r="AD49" s="2" t="e">
        <f>IF(AD9=11,"",IF(AD9=12,"",IF(AD9=13,"",IF(AD9=14,"",IF(AD9=15,"",IF(AD9=16,"",AD59))))))</f>
        <v>#REF!</v>
      </c>
      <c r="AE49" s="2" t="e">
        <f>IF(AE9=11,"",IF(AE9=12,"",IF(AE9=13,"",IF(AE9=14,"",IF(AE9=15,"",IF(AE9=16,"",AE59))))))</f>
        <v>#REF!</v>
      </c>
    </row>
    <row r="50" spans="27:31" ht="12.75" customHeight="1" x14ac:dyDescent="0.25">
      <c r="AA50" s="2" t="e">
        <f>IF(AA18=6,"six ",IF(AA18=7,"sept ",IF(AA18=8,"huit ",IF(AA18=9,"neuf ",))))</f>
        <v>#REF!</v>
      </c>
      <c r="AB50" s="2" t="e">
        <f>IF(AB18=6,"six ",IF(AB18=7,"sept ",IF(AB18=8,"huit ",IF(AB18=9,"neuf ",))))</f>
        <v>#REF!</v>
      </c>
      <c r="AC50" s="2">
        <f>IF(AC18=6,"six ",IF(AC18=7,"sept ",IF(AC18=8,"huit ",IF(AC18=9,"neuf ",))))</f>
        <v>0</v>
      </c>
      <c r="AD50" s="2" t="e">
        <f>IF(AD18=6,"six ",IF(AD18=7,"sept ",IF(AD18=8,"huit ",IF(AD18=9,"neuf ",))))</f>
        <v>#REF!</v>
      </c>
      <c r="AE50" s="2" t="e">
        <f>IF(AE18=6,"six ",IF(AE18=7,"sept ",IF(AE18=8,"huit ",IF(AE18=9,"neuf ",))))</f>
        <v>#REF!</v>
      </c>
    </row>
    <row r="51" spans="27:31" ht="12.75" customHeight="1" x14ac:dyDescent="0.25">
      <c r="AA51" s="2" t="e">
        <f>IF(AA10&gt;0,"cent ", "cents ")</f>
        <v>#REF!</v>
      </c>
      <c r="AB51" s="2" t="e">
        <f>IF(AB10&gt;0,"cent ", "cents ")</f>
        <v>#REF!</v>
      </c>
      <c r="AC51" s="2" t="str">
        <f>IF(AC10&gt;0,"cent ", "cents ")</f>
        <v xml:space="preserve">cents </v>
      </c>
      <c r="AD51" s="2" t="e">
        <f>IF(AD10&gt;0,"cent ", "cents ")</f>
        <v>#REF!</v>
      </c>
      <c r="AE51" s="2" t="e">
        <f>IF(AE10&gt;0,"cent ", "cents ")</f>
        <v>#REF!</v>
      </c>
    </row>
    <row r="52" spans="27:31" ht="12.75" customHeight="1" x14ac:dyDescent="0.25">
      <c r="AA52" s="2" t="e">
        <f>IF(AA10=10,"dix ",IF(AA10=11,"onze ",IF(AA10=12,"douze ",IF(AA10=13,"treize ",IF(AA10=14,"quatorze ",IF(AA10=15,"quinze ",AA60))))))</f>
        <v>#REF!</v>
      </c>
      <c r="AB52" s="2" t="e">
        <f>IF(AB10=10,"dix ",IF(AB10=11,"onze ",IF(AB10=12,"douze ",IF(AB10=13,"treize ",IF(AB10=14,"quatorze ",IF(AB10=15,"quinze ",AB60))))))</f>
        <v>#REF!</v>
      </c>
      <c r="AC52" s="2" t="str">
        <f>IF(AC10=10,"dix ",IF(AC10=11,"onze ",IF(AC10=12,"douze ",IF(AC10=13,"treize ",IF(AC10=14,"quatorze ",IF(AC10=15,"quinze ",AC60))))))</f>
        <v/>
      </c>
      <c r="AD52" s="2" t="e">
        <f>IF(AD10=10,"dix ",IF(AD10=11,"onze ",IF(AD10=12,"douze ",IF(AD10=13,"treize ",IF(AD10=14,"quatorze ",IF(AD10=15,"quinze ",AD60))))))</f>
        <v>#REF!</v>
      </c>
      <c r="AE52" s="2" t="e">
        <f>IF(AE10=10,"dix ",IF(AE10=11,"onze ",IF(AE10=12,"douze ",IF(AE10=13,"treize ",IF(AE10=14,"quatorze ",IF(AE10=15,"quinze ",AE60))))))</f>
        <v>#REF!</v>
      </c>
    </row>
    <row r="53" spans="27:31" ht="12.75" customHeight="1" x14ac:dyDescent="0.25">
      <c r="AA53" s="2" t="e">
        <f>IF(AA10=17,"",IF(AA10=18,"",IF(AA10=19,"",AA61)))</f>
        <v>#REF!</v>
      </c>
      <c r="AB53" s="2" t="e">
        <f>IF(AB10=17,"",IF(AB10=18,"",IF(AB10=19,"",AB61)))</f>
        <v>#REF!</v>
      </c>
      <c r="AC53" s="2" t="str">
        <f>IF(AC10=17,"",IF(AC10=18,"",IF(AC10=19,"",AC61)))</f>
        <v/>
      </c>
      <c r="AD53" s="2" t="e">
        <f>IF(AD10=17,"",IF(AD10=18,"",IF(AD10=19,"",AD61)))</f>
        <v>#REF!</v>
      </c>
      <c r="AE53" s="2" t="e">
        <f>IF(AE10=17,"",IF(AE10=18,"",IF(AE10=19,"",AE61)))</f>
        <v>#REF!</v>
      </c>
    </row>
    <row r="54" spans="27:31" ht="12.75" customHeight="1" x14ac:dyDescent="0.25">
      <c r="AA54" s="2" t="e">
        <f>IF(AA11=10,"dix ",IF(AA11=11,"onze ",IF(AA11=12,"douze ",IF(AA11=13,"treize ",IF(AA11=14,"quatorze ",IF(AA11=15,"quinze ",AA62))))))</f>
        <v>#REF!</v>
      </c>
      <c r="AB54" s="2" t="e">
        <f>IF(AB11=10,"dix ",IF(AB11=11,"onze ",IF(AB11=12,"douze ",IF(AB11=13,"treize ",IF(AB11=14,"quatorze ",IF(AB11=15,"quinze ",AB62))))))</f>
        <v>#REF!</v>
      </c>
      <c r="AC54" s="2" t="str">
        <f>IF(AC11=10,"dix ",IF(AC11=11,"onze ",IF(AC11=12,"douze ",IF(AC11=13,"treize ",IF(AC11=14,"quatorze ",IF(AC11=15,"quinze ",AC62))))))</f>
        <v/>
      </c>
      <c r="AD54" s="2" t="e">
        <f>IF(AD11=10,"dix ",IF(AD11=11,"onze ",IF(AD11=12,"douze ",IF(AD11=13,"treize ",IF(AD11=14,"quatorze ",IF(AD11=15,"quinze ",AD62))))))</f>
        <v>#REF!</v>
      </c>
      <c r="AE54" s="2" t="e">
        <f>IF(AE11=10,"dix ",IF(AE11=11,"onze ",IF(AE11=12,"douze ",IF(AE11=13,"treize ",IF(AE11=14,"quatorze ",IF(AE11=15,"quinze ",AE62))))))</f>
        <v>#REF!</v>
      </c>
    </row>
    <row r="55" spans="27:31" ht="12.75" customHeight="1" x14ac:dyDescent="0.25">
      <c r="AA55" s="2" t="e">
        <f>IF(AA11=17,"",IF(AA11=18,"",IF(AA11=19,"",AA63)))</f>
        <v>#REF!</v>
      </c>
      <c r="AB55" s="2" t="e">
        <f>IF(AB11=17,"",IF(AB11=18,"",IF(AB11=19,"",AB63)))</f>
        <v>#REF!</v>
      </c>
      <c r="AC55" s="2" t="str">
        <f>IF(AC11=17,"",IF(AC11=18,"",IF(AC11=19,"",AC63)))</f>
        <v/>
      </c>
      <c r="AD55" s="2" t="e">
        <f>IF(AD11=17,"",IF(AD11=18,"",IF(AD11=19,"",AD63)))</f>
        <v>#REF!</v>
      </c>
      <c r="AE55" s="2" t="e">
        <f>IF(AE11=17,"",IF(AE11=18,"",IF(AE11=19,"",AE63)))</f>
        <v>#REF!</v>
      </c>
    </row>
    <row r="56" spans="27:31" ht="12.75" customHeight="1" x14ac:dyDescent="0.25">
      <c r="AA56" s="2" t="e">
        <f>IF(AA7=16,"seize ",IF(AA7=17,"dix-sept ",IF(AA7=18,"dix-huit ",IF(AA7=19,"dix-neuf ",AA64))))</f>
        <v>#REF!</v>
      </c>
      <c r="AB56" s="2" t="e">
        <f>IF(AB7=16,"seize ",IF(AB7=17,"dix-sept ",IF(AB7=18,"dix-huit ",IF(AB7=19,"dix-neuf ",AB64))))</f>
        <v>#REF!</v>
      </c>
      <c r="AC56" s="2" t="str">
        <f>IF(AC7=16,"seize ",IF(AC7=17,"dix-sept ",IF(AC7=18,"dix-huit ",IF(AC7=19,"dix-neuf ",AC64))))</f>
        <v/>
      </c>
      <c r="AD56" s="2" t="e">
        <f>IF(AD7=16,"seize ",IF(AD7=17,"dix-sept ",IF(AD7=18,"dix-huit ",IF(AD7=19,"dix-neuf ",AD64))))</f>
        <v>#REF!</v>
      </c>
      <c r="AE56" s="2" t="e">
        <f>IF(AE7=16,"seize ",IF(AE7=17,"dix-sept ",IF(AE7=18,"dix-huit ",IF(AE7=19,"dix-neuf ",AE64))))</f>
        <v>#REF!</v>
      </c>
    </row>
    <row r="57" spans="27:31" ht="12.75" customHeight="1" x14ac:dyDescent="0.25">
      <c r="AA57" s="2" t="e">
        <f>IF(AA7=21,"et un ",IF(AA7=31,"et un ",IF(AA7=41,"et un ",IF(AA7=51,"et un ",IF(AA7=61,"et un ",AA65)))))</f>
        <v>#REF!</v>
      </c>
      <c r="AB57" s="2" t="e">
        <f>IF(AB7=21,"et un ",IF(AB7=31,"et un ",IF(AB7=41,"et un ",IF(AB7=51,"et un ",IF(AB7=61,"et un ",AB65)))))</f>
        <v>#REF!</v>
      </c>
      <c r="AC57" s="2" t="str">
        <f>IF(AC7=21,"et un ",IF(AC7=31,"et un ",IF(AC7=41,"et un ",IF(AC7=51,"et un ",IF(AC7=61,"et un ",AC65)))))</f>
        <v/>
      </c>
      <c r="AD57" s="2" t="e">
        <f>IF(AD7=21,"et un ",IF(AD7=31,"et un ",IF(AD7=41,"et un ",IF(AD7=51,"et un ",IF(AD7=61,"et un ",AD65)))))</f>
        <v>#REF!</v>
      </c>
      <c r="AE57" s="2" t="e">
        <f>IF(AE7=21,"et un ",IF(AE7=31,"et un ",IF(AE7=41,"et un ",IF(AE7=51,"et un ",IF(AE7=61,"et un ",AE65)))))</f>
        <v>#REF!</v>
      </c>
    </row>
    <row r="58" spans="27:31" ht="12.75" customHeight="1" x14ac:dyDescent="0.25">
      <c r="AA58" s="2" t="e">
        <f>IF(AA9=16,"seize ",IF(AA9=17,"dix-sept ",IF(AA9=18,"dix-huit ",IF(AA9=19,"dix-neuf ",AA66))))</f>
        <v>#REF!</v>
      </c>
      <c r="AB58" s="2" t="e">
        <f>IF(AB9=16,"seize ",IF(AB9=17,"dix-sept ",IF(AB9=18,"dix-huit ",IF(AB9=19,"dix-neuf ",AB66))))</f>
        <v>#REF!</v>
      </c>
      <c r="AC58" s="2" t="str">
        <f>IF(AC9=16,"seize ",IF(AC9=17,"dix-sept ",IF(AC9=18,"dix-huit ",IF(AC9=19,"dix-neuf ",AC66))))</f>
        <v/>
      </c>
      <c r="AD58" s="2" t="e">
        <f>IF(AD9=16,"seize ",IF(AD9=17,"dix-sept ",IF(AD9=18,"dix-huit ",IF(AD9=19,"dix-neuf ",AD66))))</f>
        <v>#REF!</v>
      </c>
      <c r="AE58" s="2" t="e">
        <f>IF(AE9=16,"seize ",IF(AE9=17,"dix-sept ",IF(AE9=18,"dix-huit ",IF(AE9=19,"dix-neuf ",AE66))))</f>
        <v>#REF!</v>
      </c>
    </row>
    <row r="59" spans="27:31" ht="12.75" customHeight="1" x14ac:dyDescent="0.25">
      <c r="AA59" s="2" t="e">
        <f>IF(AA9=17,"",IF(AA9=18,"",IF(AA9=19,"",AA67)))</f>
        <v>#REF!</v>
      </c>
      <c r="AB59" s="2" t="e">
        <f>IF(AB9=17,"",IF(AB9=18,"",IF(AB9=19,"",AB67)))</f>
        <v>#REF!</v>
      </c>
      <c r="AC59" s="2" t="str">
        <f>IF(AC9=17,"",IF(AC9=18,"",IF(AC9=19,"",AC67)))</f>
        <v/>
      </c>
      <c r="AD59" s="2" t="e">
        <f>IF(AD9=17,"",IF(AD9=18,"",IF(AD9=19,"",AD67)))</f>
        <v>#REF!</v>
      </c>
      <c r="AE59" s="2" t="e">
        <f>IF(AE9=17,"",IF(AE9=18,"",IF(AE9=19,"",AE67)))</f>
        <v>#REF!</v>
      </c>
    </row>
    <row r="60" spans="27:31" ht="12.75" customHeight="1" x14ac:dyDescent="0.25">
      <c r="AA60" s="2" t="e">
        <f>IF(AA10=16,"seize ",IF(AA10=17,"dix-sept ",IF(AA10=18,"dix-huit ",IF(AA10=19,"dix-neuf ",AA68))))</f>
        <v>#REF!</v>
      </c>
      <c r="AB60" s="2" t="e">
        <f>IF(AB10=16,"seize ",IF(AB10=17,"dix-sept ",IF(AB10=18,"dix-huit ",IF(AB10=19,"dix-neuf ",AB68))))</f>
        <v>#REF!</v>
      </c>
      <c r="AC60" s="2" t="str">
        <f>IF(AC10=16,"seize ",IF(AC10=17,"dix-sept ",IF(AC10=18,"dix-huit ",IF(AC10=19,"dix-neuf ",AC68))))</f>
        <v/>
      </c>
      <c r="AD60" s="2" t="e">
        <f>IF(AD10=16,"seize ",IF(AD10=17,"dix-sept ",IF(AD10=18,"dix-huit ",IF(AD10=19,"dix-neuf ",AD68))))</f>
        <v>#REF!</v>
      </c>
      <c r="AE60" s="2" t="e">
        <f>IF(AE10=16,"seize ",IF(AE10=17,"dix-sept ",IF(AE10=18,"dix-huit ",IF(AE10=19,"dix-neuf ",AE68))))</f>
        <v>#REF!</v>
      </c>
    </row>
    <row r="61" spans="27:31" ht="12.75" customHeight="1" x14ac:dyDescent="0.25">
      <c r="AA61" s="2" t="e">
        <f>IF(AA10=21,"et un ",IF(AA10=31,"et un ",IF(AA10=41,"et un ",IF(AA10=51,"et un ",IF(AA10=61,"et un ",AA69)))))</f>
        <v>#REF!</v>
      </c>
      <c r="AB61" s="2" t="e">
        <f>IF(AB10=21,"et un ",IF(AB10=31,"et un ",IF(AB10=41,"et un ",IF(AB10=51,"et un ",IF(AB10=61,"et un ",AB69)))))</f>
        <v>#REF!</v>
      </c>
      <c r="AC61" s="2" t="str">
        <f>IF(AC10=21,"et un ",IF(AC10=31,"et un ",IF(AC10=41,"et un ",IF(AC10=51,"et un ",IF(AC10=61,"et un ",AC69)))))</f>
        <v/>
      </c>
      <c r="AD61" s="2" t="e">
        <f>IF(AD10=21,"et un ",IF(AD10=31,"et un ",IF(AD10=41,"et un ",IF(AD10=51,"et un ",IF(AD10=61,"et un ",AD69)))))</f>
        <v>#REF!</v>
      </c>
      <c r="AE61" s="2" t="e">
        <f>IF(AE10=21,"et un ",IF(AE10=31,"et un ",IF(AE10=41,"et un ",IF(AE10=51,"et un ",IF(AE10=61,"et un ",AE69)))))</f>
        <v>#REF!</v>
      </c>
    </row>
    <row r="62" spans="27:31" ht="12.75" customHeight="1" x14ac:dyDescent="0.25">
      <c r="AA62" s="2" t="e">
        <f>IF(AA11=16,"seize ",IF(AA11=17,"dix-sept ",IF(AA11=18,"dix-huit ",IF(AA11=19,"dix-neuf ",AA70))))</f>
        <v>#REF!</v>
      </c>
      <c r="AB62" s="2" t="e">
        <f>IF(AB11=16,"seize ",IF(AB11=17,"dix-sept ",IF(AB11=18,"dix-huit ",IF(AB11=19,"dix-neuf ",AB70))))</f>
        <v>#REF!</v>
      </c>
      <c r="AC62" s="2" t="str">
        <f>IF(AC11=16,"seize ",IF(AC11=17,"dix-sept ",IF(AC11=18,"dix-huit ",IF(AC11=19,"dix-neuf ",AC70))))</f>
        <v/>
      </c>
      <c r="AD62" s="2" t="e">
        <f>IF(AD11=16,"seize ",IF(AD11=17,"dix-sept ",IF(AD11=18,"dix-huit ",IF(AD11=19,"dix-neuf ",AD70))))</f>
        <v>#REF!</v>
      </c>
      <c r="AE62" s="2" t="e">
        <f>IF(AE11=16,"seize ",IF(AE11=17,"dix-sept ",IF(AE11=18,"dix-huit ",IF(AE11=19,"dix-neuf ",AE70))))</f>
        <v>#REF!</v>
      </c>
    </row>
    <row r="63" spans="27:31" ht="12.75" customHeight="1" x14ac:dyDescent="0.25">
      <c r="AA63" s="2" t="e">
        <f>IF(AA11=21,"et un ",IF(AA11=31,"et un ",IF(AA11=41,"et un ",IF(AA11=51,"et un ",IF(AA11=61,"et un ",AA71)))))</f>
        <v>#REF!</v>
      </c>
      <c r="AB63" s="2" t="e">
        <f>IF(AB11=21,"et un ",IF(AB11=31,"et un ",IF(AB11=41,"et un ",IF(AB11=51,"et un ",IF(AB11=61,"et un ",AB71)))))</f>
        <v>#REF!</v>
      </c>
      <c r="AC63" s="2" t="str">
        <f>IF(AC11=21,"et un ",IF(AC11=31,"et un ",IF(AC11=41,"et un ",IF(AC11=51,"et un ",IF(AC11=61,"et un ",AC71)))))</f>
        <v/>
      </c>
      <c r="AD63" s="2" t="e">
        <f>IF(AD11=21,"et un ",IF(AD11=31,"et un ",IF(AD11=41,"et un ",IF(AD11=51,"et un ",IF(AD11=61,"et un ",AD71)))))</f>
        <v>#REF!</v>
      </c>
      <c r="AE63" s="2" t="e">
        <f>IF(AE11=21,"et un ",IF(AE11=31,"et un ",IF(AE11=41,"et un ",IF(AE11=51,"et un ",IF(AE11=61,"et un ",AE71)))))</f>
        <v>#REF!</v>
      </c>
    </row>
    <row r="64" spans="27:31" ht="12.75" customHeight="1" x14ac:dyDescent="0.25">
      <c r="AA64" s="2" t="e">
        <f>IF(AA7=70,"soixante-dix ",IF(AA7=71,"soixante et onze ",IF(AA7=72,"soixante-douze ",IF(AA7=73,"soixante-treize ",IF(AA7=74,"soixante-quatorze ",IF(AA7=75,"soixante-quinze ",AA72))))))</f>
        <v>#REF!</v>
      </c>
      <c r="AB64" s="2" t="e">
        <f>IF(AB7=70,"soixante-dix ",IF(AB7=71,"soixante et onze ",IF(AB7=72,"soixante-douze ",IF(AB7=73,"soixante-treize ",IF(AB7=74,"soixante-quatorze ",IF(AB7=75,"soixante-quinze ",AB72))))))</f>
        <v>#REF!</v>
      </c>
      <c r="AC64" s="2" t="str">
        <f>IF(AC7=70,"soixante-dix ",IF(AC7=71,"soixante et onze ",IF(AC7=72,"soixante-douze ",IF(AC7=73,"soixante-treize ",IF(AC7=74,"soixante-quatorze ",IF(AC7=75,"soixante-quinze ",AC72))))))</f>
        <v/>
      </c>
      <c r="AD64" s="2" t="e">
        <f>IF(AD7=70,"soixante-dix ",IF(AD7=71,"soixante et onze ",IF(AD7=72,"soixante-douze ",IF(AD7=73,"soixante-treize ",IF(AD7=74,"soixante-quatorze ",IF(AD7=75,"soixante-quinze ",AD72))))))</f>
        <v>#REF!</v>
      </c>
      <c r="AE64" s="2" t="e">
        <f>IF(AE7=70,"soixante-dix ",IF(AE7=71,"soixante et onze ",IF(AE7=72,"soixante-douze ",IF(AE7=73,"soixante-treize ",IF(AE7=74,"soixante-quatorze ",IF(AE7=75,"soixante-quinze ",AE72))))))</f>
        <v>#REF!</v>
      </c>
    </row>
    <row r="65" spans="27:31" ht="12.75" customHeight="1" x14ac:dyDescent="0.25">
      <c r="AA65" s="2" t="e">
        <f>IF(AA13=9,"",IF(AA13=7,"",IF(AA14=0,"",IF(AA14=1,"un ",IF(AA14=2,"deux ",IF(AA14=3,"trois ",IF(AA14=4,"quatre ",IF(AA14=5,"cinq ",AA73))))))))</f>
        <v>#REF!</v>
      </c>
      <c r="AB65" s="2" t="e">
        <f>IF(AB13=9,"",IF(AB13=7,"",IF(AB14=0,"",IF(AB14=1,"un ",IF(AB14=2,"deux ",IF(AB14=3,"trois ",IF(AB14=4,"quatre ",IF(AB14=5,"cinq ",AB73))))))))</f>
        <v>#REF!</v>
      </c>
      <c r="AC65" s="2" t="str">
        <f>IF(AC13=9,"",IF(AC13=7,"",IF(AC14=0,"",IF(AC14=1,"un ",IF(AC14=2,"deux ",IF(AC14=3,"trois ",IF(AC14=4,"quatre ",IF(AC14=5,"cinq ",AC73))))))))</f>
        <v/>
      </c>
      <c r="AD65" s="2" t="e">
        <f>IF(AD13=9,"",IF(AD13=7,"",IF(AD14=0,"",IF(AD14=1,"un ",IF(AD14=2,"deux ",IF(AD14=3,"trois ",IF(AD14=4,"quatre ",IF(AD14=5,"cinq ",AD73))))))))</f>
        <v>#REF!</v>
      </c>
      <c r="AE65" s="2" t="e">
        <f>IF(AE13=9,"",IF(AE13=7,"",IF(AE14=0,"",IF(AE14=1,"un ",IF(AE14=2,"deux ",IF(AE14=3,"trois ",IF(AE14=4,"quatre ",IF(AE14=5,"cinq ",AE73))))))))</f>
        <v>#REF!</v>
      </c>
    </row>
    <row r="66" spans="27:31" ht="12.75" customHeight="1" x14ac:dyDescent="0.25">
      <c r="AA66" s="2" t="e">
        <f>IF(AA9=70,"soixante-dix ",IF(AA9=71,"soixante et onze ",IF(AA9=72,"soixante-douze ",IF(AA9=73,"soixante-treize ",IF(AA9=74,"soixante-quatorze ",IF(AA9=75,"soixante-quinze ",AA74))))))</f>
        <v>#REF!</v>
      </c>
      <c r="AB66" s="2" t="e">
        <f>IF(AB9=70,"soixante-dix ",IF(AB9=71,"soixante et onze ",IF(AB9=72,"soixante-douze ",IF(AB9=73,"soixante-treize ",IF(AB9=74,"soixante-quatorze ",IF(AB9=75,"soixante-quinze ",AB74))))))</f>
        <v>#REF!</v>
      </c>
      <c r="AC66" s="2" t="str">
        <f>IF(AC9=70,"soixante-dix ",IF(AC9=71,"soixante et onze ",IF(AC9=72,"soixante-douze ",IF(AC9=73,"soixante-treize ",IF(AC9=74,"soixante-quatorze ",IF(AC9=75,"soixante-quinze ",AC74))))))</f>
        <v/>
      </c>
      <c r="AD66" s="2" t="e">
        <f>IF(AD9=70,"soixante-dix ",IF(AD9=71,"soixante et onze ",IF(AD9=72,"soixante-douze ",IF(AD9=73,"soixante-treize ",IF(AD9=74,"soixante-quatorze ",IF(AD9=75,"soixante-quinze ",AD74))))))</f>
        <v>#REF!</v>
      </c>
      <c r="AE66" s="2" t="e">
        <f>IF(AE9=70,"soixante-dix ",IF(AE9=71,"soixante et onze ",IF(AE9=72,"soixante-douze ",IF(AE9=73,"soixante-treize ",IF(AE9=74,"soixante-quatorze ",IF(AE9=75,"soixante-quinze ",AE74))))))</f>
        <v>#REF!</v>
      </c>
    </row>
    <row r="67" spans="27:31" ht="12.75" customHeight="1" x14ac:dyDescent="0.25">
      <c r="AA67" s="2" t="e">
        <f>IF(AA9=21,"et un ",IF(AA9=31,"et un ",IF(AA9=41,"et un ",IF(AA9=51,"et un ",IF(AA9=61,"et un ",AA75)))))</f>
        <v>#REF!</v>
      </c>
      <c r="AB67" s="2" t="e">
        <f>IF(AB9=21,"et un ",IF(AB9=31,"et un ",IF(AB9=41,"et un ",IF(AB9=51,"et un ",IF(AB9=61,"et un ",AB75)))))</f>
        <v>#REF!</v>
      </c>
      <c r="AC67" s="2" t="str">
        <f>IF(AC9=21,"et un ",IF(AC9=31,"et un ",IF(AC9=41,"et un ",IF(AC9=51,"et un ",IF(AC9=61,"et un ",AC75)))))</f>
        <v/>
      </c>
      <c r="AD67" s="2" t="e">
        <f>IF(AD9=21,"et un ",IF(AD9=31,"et un ",IF(AD9=41,"et un ",IF(AD9=51,"et un ",IF(AD9=61,"et un ",AD75)))))</f>
        <v>#REF!</v>
      </c>
      <c r="AE67" s="2" t="e">
        <f>IF(AE9=21,"et un ",IF(AE9=31,"et un ",IF(AE9=41,"et un ",IF(AE9=51,"et un ",IF(AE9=61,"et un ",AE75)))))</f>
        <v>#REF!</v>
      </c>
    </row>
    <row r="68" spans="27:31" ht="12.75" customHeight="1" x14ac:dyDescent="0.25">
      <c r="AA68" s="2" t="e">
        <f>IF(AA10=70,"soixante-dix ",IF(AA10=71,"soixante et onze ",IF(AA10=72,"soixante-douze ",IF(AA10=73,"soixante-treize ",IF(AA10=74,"soixante-quatorze ",IF(AA10=75,"soixante-quinze ",AA76))))))</f>
        <v>#REF!</v>
      </c>
      <c r="AB68" s="2" t="e">
        <f>IF(AB10=70,"soixante-dix ",IF(AB10=71,"soixante et onze ",IF(AB10=72,"soixante-douze ",IF(AB10=73,"soixante-treize ",IF(AB10=74,"soixante-quatorze ",IF(AB10=75,"soixante-quinze ",AB76))))))</f>
        <v>#REF!</v>
      </c>
      <c r="AC68" s="2" t="str">
        <f>IF(AC10=70,"soixante-dix ",IF(AC10=71,"soixante et onze ",IF(AC10=72,"soixante-douze ",IF(AC10=73,"soixante-treize ",IF(AC10=74,"soixante-quatorze ",IF(AC10=75,"soixante-quinze ",AC76))))))</f>
        <v/>
      </c>
      <c r="AD68" s="2" t="e">
        <f>IF(AD10=70,"soixante-dix ",IF(AD10=71,"soixante et onze ",IF(AD10=72,"soixante-douze ",IF(AD10=73,"soixante-treize ",IF(AD10=74,"soixante-quatorze ",IF(AD10=75,"soixante-quinze ",AD76))))))</f>
        <v>#REF!</v>
      </c>
      <c r="AE68" s="2" t="e">
        <f>IF(AE10=70,"soixante-dix ",IF(AE10=71,"soixante et onze ",IF(AE10=72,"soixante-douze ",IF(AE10=73,"soixante-treize ",IF(AE10=74,"soixante-quatorze ",IF(AE10=75,"soixante-quinze ",AE76))))))</f>
        <v>#REF!</v>
      </c>
    </row>
    <row r="69" spans="27:31" ht="12.75" customHeight="1" x14ac:dyDescent="0.25">
      <c r="AA69" s="2" t="e">
        <f>IF(AA19=9,"",IF(AA19=7,"",IF(AA20=0,"",IF(AA20=1,"un ",IF(AA20=2,"deux ",IF(AA20=3,"trois ",IF(AA20=4,"quatre ",IF(AA20=5,"cinq ",AA77))))))))</f>
        <v>#REF!</v>
      </c>
      <c r="AB69" s="2" t="e">
        <f>IF(AB19=9,"",IF(AB19=7,"",IF(AB20=0,"",IF(AB20=1,"un ",IF(AB20=2,"deux ",IF(AB20=3,"trois ",IF(AB20=4,"quatre ",IF(AB20=5,"cinq ",AB77))))))))</f>
        <v>#REF!</v>
      </c>
      <c r="AC69" s="2" t="str">
        <f>IF(AC19=9,"",IF(AC19=7,"",IF(AC20=0,"",IF(AC20=1,"un ",IF(AC20=2,"deux ",IF(AC20=3,"trois ",IF(AC20=4,"quatre ",IF(AC20=5,"cinq ",AC77))))))))</f>
        <v/>
      </c>
      <c r="AD69" s="2" t="e">
        <f>IF(AD19=9,"",IF(AD19=7,"",IF(AD20=0,"",IF(AD20=1,"un ",IF(AD20=2,"deux ",IF(AD20=3,"trois ",IF(AD20=4,"quatre ",IF(AD20=5,"cinq ",AD77))))))))</f>
        <v>#REF!</v>
      </c>
      <c r="AE69" s="2" t="e">
        <f>IF(AE19=9,"",IF(AE19=7,"",IF(AE20=0,"",IF(AE20=1,"un ",IF(AE20=2,"deux ",IF(AE20=3,"trois ",IF(AE20=4,"quatre ",IF(AE20=5,"cinq ",AE77))))))))</f>
        <v>#REF!</v>
      </c>
    </row>
    <row r="70" spans="27:31" ht="12.75" customHeight="1" x14ac:dyDescent="0.25">
      <c r="AA70" s="2" t="e">
        <f>IF(AA11=70,"soixante-dix ",IF(AA11=71,"soixante et onze ",IF(AA11=72,"soixante-douze ",IF(AA11=73,"soixante-treize ",IF(AA11=74,"soixante-quatorze ",IF(AA11=75,"soixante-quinze ",AA78))))))</f>
        <v>#REF!</v>
      </c>
      <c r="AB70" s="2" t="e">
        <f>IF(AB11=70,"soixante-dix ",IF(AB11=71,"soixante et onze ",IF(AB11=72,"soixante-douze ",IF(AB11=73,"soixante-treize ",IF(AB11=74,"soixante-quatorze ",IF(AB11=75,"soixante-quinze ",AB78))))))</f>
        <v>#REF!</v>
      </c>
      <c r="AC70" s="2" t="str">
        <f>IF(AC11=70,"soixante-dix ",IF(AC11=71,"soixante et onze ",IF(AC11=72,"soixante-douze ",IF(AC11=73,"soixante-treize ",IF(AC11=74,"soixante-quatorze ",IF(AC11=75,"soixante-quinze ",AC78))))))</f>
        <v/>
      </c>
      <c r="AD70" s="2" t="e">
        <f>IF(AD11=70,"soixante-dix ",IF(AD11=71,"soixante et onze ",IF(AD11=72,"soixante-douze ",IF(AD11=73,"soixante-treize ",IF(AD11=74,"soixante-quatorze ",IF(AD11=75,"soixante-quinze ",AD78))))))</f>
        <v>#REF!</v>
      </c>
      <c r="AE70" s="2" t="e">
        <f>IF(AE11=70,"soixante-dix ",IF(AE11=71,"soixante et onze ",IF(AE11=72,"soixante-douze ",IF(AE11=73,"soixante-treize ",IF(AE11=74,"soixante-quatorze ",IF(AE11=75,"soixante-quinze ",AE78))))))</f>
        <v>#REF!</v>
      </c>
    </row>
    <row r="71" spans="27:31" ht="12.75" customHeight="1" x14ac:dyDescent="0.25">
      <c r="AA71" s="2" t="e">
        <f>IF(AA21=9,"",IF(AA21=7,"",IF(AA22=0,"",IF(AA22=1,"un ",IF(AA22=2,"deux ",IF(AA22=3,"trois ",IF(AA22=4,"quatre ",IF(AA22=5,"cinq ",AA79))))))))</f>
        <v>#REF!</v>
      </c>
      <c r="AB71" s="2" t="e">
        <f>IF(AB21=9,"",IF(AB21=7,"",IF(AB22=0,"",IF(AB22=1,"un ",IF(AB22=2,"deux ",IF(AB22=3,"trois ",IF(AB22=4,"quatre ",IF(AB22=5,"cinq ",AB79))))))))</f>
        <v>#REF!</v>
      </c>
      <c r="AC71" s="2" t="str">
        <f>IF(AC21=9,"",IF(AC21=7,"",IF(AC22=0,"",IF(AC22=1,"un ",IF(AC22=2,"deux ",IF(AC22=3,"trois ",IF(AC22=4,"quatre ",IF(AC22=5,"cinq ",AC79))))))))</f>
        <v/>
      </c>
      <c r="AD71" s="2" t="e">
        <f>IF(AD21=9,"",IF(AD21=7,"",IF(AD22=0,"",IF(AD22=1,"un ",IF(AD22=2,"deux ",IF(AD22=3,"trois ",IF(AD22=4,"quatre ",IF(AD22=5,"cinq ",AD79))))))))</f>
        <v>#REF!</v>
      </c>
      <c r="AE71" s="2" t="e">
        <f>IF(AE21=9,"",IF(AE21=7,"",IF(AE22=0,"",IF(AE22=1,"un ",IF(AE22=2,"deux ",IF(AE22=3,"trois ",IF(AE22=4,"quatre ",IF(AE22=5,"cinq ",AE79))))))))</f>
        <v>#REF!</v>
      </c>
    </row>
    <row r="72" spans="27:31" ht="12.75" customHeight="1" x14ac:dyDescent="0.25">
      <c r="AA72" s="2" t="e">
        <f>IF(AA7=76,"soixante-seize ",IF(AA7=77,"soixante-dix-sept ",IF(AA7=78,"soixante-dix-huit ",IF(AA7=79,"soixante-dix-neuf ",AA80))))</f>
        <v>#REF!</v>
      </c>
      <c r="AB72" s="2" t="e">
        <f>IF(AB7=76,"soixante-seize ",IF(AB7=77,"soixante-dix-sept ",IF(AB7=78,"soixante-dix-huit ",IF(AB7=79,"soixante-dix-neuf ",AB80))))</f>
        <v>#REF!</v>
      </c>
      <c r="AC72" s="2" t="str">
        <f>IF(AC7=76,"soixante-seize ",IF(AC7=77,"soixante-dix-sept ",IF(AC7=78,"soixante-dix-huit ",IF(AC7=79,"soixante-dix-neuf ",AC80))))</f>
        <v/>
      </c>
      <c r="AD72" s="2" t="e">
        <f>IF(AD7=76,"soixante-seize ",IF(AD7=77,"soixante-dix-sept ",IF(AD7=78,"soixante-dix-huit ",IF(AD7=79,"soixante-dix-neuf ",AD80))))</f>
        <v>#REF!</v>
      </c>
      <c r="AE72" s="2" t="e">
        <f>IF(AE7=76,"soixante-seize ",IF(AE7=77,"soixante-dix-sept ",IF(AE7=78,"soixante-dix-huit ",IF(AE7=79,"soixante-dix-neuf ",AE80))))</f>
        <v>#REF!</v>
      </c>
    </row>
    <row r="73" spans="27:31" ht="12.75" customHeight="1" x14ac:dyDescent="0.25">
      <c r="AA73" s="2" t="e">
        <f>IF(AA13=9,"",IF(AA14=6,"six ",IF(AA14=7,"sept ",IF(AA14=8,"huit ",IF(AA14=9,"neuf ",)))))</f>
        <v>#REF!</v>
      </c>
      <c r="AB73" s="2" t="e">
        <f>IF(AB13=9,"",IF(AB14=6,"six ",IF(AB14=7,"sept ",IF(AB14=8,"huit ",IF(AB14=9,"neuf ",)))))</f>
        <v>#REF!</v>
      </c>
      <c r="AC73" s="2">
        <f>IF(AC13=9,"",IF(AC14=6,"six ",IF(AC14=7,"sept ",IF(AC14=8,"huit ",IF(AC14=9,"neuf ",)))))</f>
        <v>0</v>
      </c>
      <c r="AD73" s="2" t="e">
        <f>IF(AD13=9,"",IF(AD14=6,"six ",IF(AD14=7,"sept ",IF(AD14=8,"huit ",IF(AD14=9,"neuf ",)))))</f>
        <v>#REF!</v>
      </c>
      <c r="AE73" s="2" t="e">
        <f>IF(AE13=9,"",IF(AE14=6,"six ",IF(AE14=7,"sept ",IF(AE14=8,"huit ",IF(AE14=9,"neuf ",)))))</f>
        <v>#REF!</v>
      </c>
    </row>
    <row r="74" spans="27:31" ht="12.75" customHeight="1" x14ac:dyDescent="0.25">
      <c r="AA74" s="2" t="e">
        <f>IF(AA9=76,"soixante-seize ",IF(AA9=77,"soixante-dix-sept ",IF(AA9=78,"soixante-dix-huit ",IF(AA9=79,"soixante-dix-neuf ",AA81))))</f>
        <v>#REF!</v>
      </c>
      <c r="AB74" s="2" t="e">
        <f>IF(AB9=76,"soixante-seize ",IF(AB9=77,"soixante-dix-sept ",IF(AB9=78,"soixante-dix-huit ",IF(AB9=79,"soixante-dix-neuf ",AB81))))</f>
        <v>#REF!</v>
      </c>
      <c r="AC74" s="2" t="str">
        <f>IF(AC9=76,"soixante-seize ",IF(AC9=77,"soixante-dix-sept ",IF(AC9=78,"soixante-dix-huit ",IF(AC9=79,"soixante-dix-neuf ",AC81))))</f>
        <v/>
      </c>
      <c r="AD74" s="2" t="e">
        <f>IF(AD9=76,"soixante-seize ",IF(AD9=77,"soixante-dix-sept ",IF(AD9=78,"soixante-dix-huit ",IF(AD9=79,"soixante-dix-neuf ",AD81))))</f>
        <v>#REF!</v>
      </c>
      <c r="AE74" s="2" t="e">
        <f>IF(AE9=76,"soixante-seize ",IF(AE9=77,"soixante-dix-sept ",IF(AE9=78,"soixante-dix-huit ",IF(AE9=79,"soixante-dix-neuf ",AE81))))</f>
        <v>#REF!</v>
      </c>
    </row>
    <row r="75" spans="27:31" ht="12.75" customHeight="1" x14ac:dyDescent="0.25">
      <c r="AA75" s="2" t="e">
        <f>IF(AA16=9,"",IF(AA16=7,"",IF(AA17=0,"",IF(AA17=1,"un ",IF(AA17=2,"deux ",IF(AA17=3,"trois ",IF(AA17=4,"quatre ",IF(AA17=5,"cinq ",AA82))))))))</f>
        <v>#REF!</v>
      </c>
      <c r="AB75" s="2" t="e">
        <f>IF(AB16=9,"",IF(AB16=7,"",IF(AB17=0,"",IF(AB17=1,"un ",IF(AB17=2,"deux ",IF(AB17=3,"trois ",IF(AB17=4,"quatre ",IF(AB17=5,"cinq ",AB82))))))))</f>
        <v>#REF!</v>
      </c>
      <c r="AC75" s="2" t="str">
        <f>IF(AC16=9,"",IF(AC16=7,"",IF(AC17=0,"",IF(AC17=1,"un ",IF(AC17=2,"deux ",IF(AC17=3,"trois ",IF(AC17=4,"quatre ",IF(AC17=5,"cinq ",AC82))))))))</f>
        <v/>
      </c>
      <c r="AD75" s="2" t="e">
        <f>IF(AD16=9,"",IF(AD16=7,"",IF(AD17=0,"",IF(AD17=1,"un ",IF(AD17=2,"deux ",IF(AD17=3,"trois ",IF(AD17=4,"quatre ",IF(AD17=5,"cinq ",AD82))))))))</f>
        <v>#REF!</v>
      </c>
      <c r="AE75" s="2" t="e">
        <f>IF(AE16=9,"",IF(AE16=7,"",IF(AE17=0,"",IF(AE17=1,"un ",IF(AE17=2,"deux ",IF(AE17=3,"trois ",IF(AE17=4,"quatre ",IF(AE17=5,"cinq ",AE82))))))))</f>
        <v>#REF!</v>
      </c>
    </row>
    <row r="76" spans="27:31" ht="12.75" customHeight="1" x14ac:dyDescent="0.25">
      <c r="AA76" s="2" t="e">
        <f>IF(AA10=76,"soixante-seize ",IF(AA10=77,"soixante-dix-sept ",IF(AA10=78,"soixante-dix-huit ",IF(AA10=79,"soixante-dix-neuf ",AA83))))</f>
        <v>#REF!</v>
      </c>
      <c r="AB76" s="2" t="e">
        <f>IF(AB10=76,"soixante-seize ",IF(AB10=77,"soixante-dix-sept ",IF(AB10=78,"soixante-dix-huit ",IF(AB10=79,"soixante-dix-neuf ",AB83))))</f>
        <v>#REF!</v>
      </c>
      <c r="AC76" s="2" t="str">
        <f>IF(AC10=76,"soixante-seize ",IF(AC10=77,"soixante-dix-sept ",IF(AC10=78,"soixante-dix-huit ",IF(AC10=79,"soixante-dix-neuf ",AC83))))</f>
        <v/>
      </c>
      <c r="AD76" s="2" t="e">
        <f>IF(AD10=76,"soixante-seize ",IF(AD10=77,"soixante-dix-sept ",IF(AD10=78,"soixante-dix-huit ",IF(AD10=79,"soixante-dix-neuf ",AD83))))</f>
        <v>#REF!</v>
      </c>
      <c r="AE76" s="2" t="e">
        <f>IF(AE10=76,"soixante-seize ",IF(AE10=77,"soixante-dix-sept ",IF(AE10=78,"soixante-dix-huit ",IF(AE10=79,"soixante-dix-neuf ",AE83))))</f>
        <v>#REF!</v>
      </c>
    </row>
    <row r="77" spans="27:31" ht="12.75" customHeight="1" x14ac:dyDescent="0.25">
      <c r="AA77" s="2" t="e">
        <f>IF(AA19=9,"",IF(AA20=6,"six ",IF(AA20=7,"sept ",IF(AA20=8,"huit ",IF(AA20=9,"neuf ",)))))</f>
        <v>#REF!</v>
      </c>
      <c r="AB77" s="2" t="e">
        <f>IF(AB19=9,"",IF(AB20=6,"six ",IF(AB20=7,"sept ",IF(AB20=8,"huit ",IF(AB20=9,"neuf ",)))))</f>
        <v>#REF!</v>
      </c>
      <c r="AC77" s="2">
        <f>IF(AC19=9,"",IF(AC20=6,"six ",IF(AC20=7,"sept ",IF(AC20=8,"huit ",IF(AC20=9,"neuf ",)))))</f>
        <v>0</v>
      </c>
      <c r="AD77" s="2" t="e">
        <f>IF(AD19=9,"",IF(AD20=6,"six ",IF(AD20=7,"sept ",IF(AD20=8,"huit ",IF(AD20=9,"neuf ",)))))</f>
        <v>#REF!</v>
      </c>
      <c r="AE77" s="2" t="e">
        <f>IF(AE19=9,"",IF(AE20=6,"six ",IF(AE20=7,"sept ",IF(AE20=8,"huit ",IF(AE20=9,"neuf ",)))))</f>
        <v>#REF!</v>
      </c>
    </row>
    <row r="78" spans="27:31" ht="12.75" customHeight="1" x14ac:dyDescent="0.25">
      <c r="AA78" s="2" t="e">
        <f>IF(AA11=76,"soixante-seize ",IF(AA11=77,"soixante-dix-sept ",IF(AA11=78,"soixante-dix-huit ",IF(AA11=79,"soixante-dix-neuf ",AA84))))</f>
        <v>#REF!</v>
      </c>
      <c r="AB78" s="2" t="e">
        <f>IF(AB11=76,"soixante-seize ",IF(AB11=77,"soixante-dix-sept ",IF(AB11=78,"soixante-dix-huit ",IF(AB11=79,"soixante-dix-neuf ",AB84))))</f>
        <v>#REF!</v>
      </c>
      <c r="AC78" s="2" t="str">
        <f>IF(AC11=76,"soixante-seize ",IF(AC11=77,"soixante-dix-sept ",IF(AC11=78,"soixante-dix-huit ",IF(AC11=79,"soixante-dix-neuf ",AC84))))</f>
        <v/>
      </c>
      <c r="AD78" s="2" t="e">
        <f>IF(AD11=76,"soixante-seize ",IF(AD11=77,"soixante-dix-sept ",IF(AD11=78,"soixante-dix-huit ",IF(AD11=79,"soixante-dix-neuf ",AD84))))</f>
        <v>#REF!</v>
      </c>
      <c r="AE78" s="2" t="e">
        <f>IF(AE11=76,"soixante-seize ",IF(AE11=77,"soixante-dix-sept ",IF(AE11=78,"soixante-dix-huit ",IF(AE11=79,"soixante-dix-neuf ",AE84))))</f>
        <v>#REF!</v>
      </c>
    </row>
    <row r="79" spans="27:31" ht="12.75" customHeight="1" x14ac:dyDescent="0.25">
      <c r="AA79" s="2" t="e">
        <f>IF(AA21=9,"",IF(AA22=6,"six ",IF(AA22=7,"sept ",IF(AA22=8,"huit ",IF(AA22=9,"neuf ",)))))</f>
        <v>#REF!</v>
      </c>
      <c r="AB79" s="2" t="e">
        <f>IF(AB21=9,"",IF(AB22=6,"six ",IF(AB22=7,"sept ",IF(AB22=8,"huit ",IF(AB22=9,"neuf ",)))))</f>
        <v>#REF!</v>
      </c>
      <c r="AC79" s="2">
        <f>IF(AC21=9,"",IF(AC22=6,"six ",IF(AC22=7,"sept ",IF(AC22=8,"huit ",IF(AC22=9,"neuf ",)))))</f>
        <v>0</v>
      </c>
      <c r="AD79" s="2" t="e">
        <f>IF(AD21=9,"",IF(AD22=6,"six ",IF(AD22=7,"sept ",IF(AD22=8,"huit ",IF(AD22=9,"neuf ",)))))</f>
        <v>#REF!</v>
      </c>
      <c r="AE79" s="2" t="e">
        <f>IF(AE21=9,"",IF(AE22=6,"six ",IF(AE22=7,"sept ",IF(AE22=8,"huit ",IF(AE22=9,"neuf ",)))))</f>
        <v>#REF!</v>
      </c>
    </row>
    <row r="80" spans="27:31" ht="12.75" customHeight="1" x14ac:dyDescent="0.25">
      <c r="AA80" s="2" t="e">
        <f>IF(AA7=90,"quatre-vingt-dix ",IF(AA7=91,"quatre-vingt-onze ",IF(AA7=92,"quatre-vingt-douze ",IF(AA7=93,"quatre-vingt-treize ",IF(AA7=94,"quatre-vingt-quatorze ",IF(AA7=95,"quatre-vingt-quinze ",AA85))))))</f>
        <v>#REF!</v>
      </c>
      <c r="AB80" s="2" t="e">
        <f>IF(AB7=90,"quatre-vingt-dix ",IF(AB7=91,"quatre-vingt-onze ",IF(AB7=92,"quatre-vingt-douze ",IF(AB7=93,"quatre-vingt-treize ",IF(AB7=94,"quatre-vingt-quatorze ",IF(AB7=95,"quatre-vingt-quinze ",AB85))))))</f>
        <v>#REF!</v>
      </c>
      <c r="AC80" s="2" t="str">
        <f>IF(AC7=90,"quatre-vingt-dix ",IF(AC7=91,"quatre-vingt-onze ",IF(AC7=92,"quatre-vingt-douze ",IF(AC7=93,"quatre-vingt-treize ",IF(AC7=94,"quatre-vingt-quatorze ",IF(AC7=95,"quatre-vingt-quinze ",AC85))))))</f>
        <v/>
      </c>
      <c r="AD80" s="2" t="e">
        <f>IF(AD7=90,"quatre-vingt-dix ",IF(AD7=91,"quatre-vingt-onze ",IF(AD7=92,"quatre-vingt-douze ",IF(AD7=93,"quatre-vingt-treize ",IF(AD7=94,"quatre-vingt-quatorze ",IF(AD7=95,"quatre-vingt-quinze ",AD85))))))</f>
        <v>#REF!</v>
      </c>
      <c r="AE80" s="2" t="e">
        <f>IF(AE7=90,"quatre-vingt-dix ",IF(AE7=91,"quatre-vingt-onze ",IF(AE7=92,"quatre-vingt-douze ",IF(AE7=93,"quatre-vingt-treize ",IF(AE7=94,"quatre-vingt-quatorze ",IF(AE7=95,"quatre-vingt-quinze ",AE85))))))</f>
        <v>#REF!</v>
      </c>
    </row>
    <row r="81" spans="27:31" ht="12.75" customHeight="1" x14ac:dyDescent="0.25">
      <c r="AA81" s="2" t="e">
        <f>IF(AA9=90,"quatre-vingt-dix ",IF(AA9=91,"quatre-vingt-onze ",IF(AA9=92,"quatre-vingt-douze ",IF(AA9=93,"quatre-vingt-treize ",IF(AA9=94,"quatre-vingt-quatorze ",IF(AA9=95,"quatre-vingt-quinze ",AA86))))))</f>
        <v>#REF!</v>
      </c>
      <c r="AB81" s="2" t="e">
        <f>IF(AB9=90,"quatre-vingt-dix ",IF(AB9=91,"quatre-vingt-onze ",IF(AB9=92,"quatre-vingt-douze ",IF(AB9=93,"quatre-vingt-treize ",IF(AB9=94,"quatre-vingt-quatorze ",IF(AB9=95,"quatre-vingt-quinze ",AB86))))))</f>
        <v>#REF!</v>
      </c>
      <c r="AC81" s="2" t="str">
        <f>IF(AC9=90,"quatre-vingt-dix ",IF(AC9=91,"quatre-vingt-onze ",IF(AC9=92,"quatre-vingt-douze ",IF(AC9=93,"quatre-vingt-treize ",IF(AC9=94,"quatre-vingt-quatorze ",IF(AC9=95,"quatre-vingt-quinze ",AC86))))))</f>
        <v/>
      </c>
      <c r="AD81" s="2" t="e">
        <f>IF(AD9=90,"quatre-vingt-dix ",IF(AD9=91,"quatre-vingt-onze ",IF(AD9=92,"quatre-vingt-douze ",IF(AD9=93,"quatre-vingt-treize ",IF(AD9=94,"quatre-vingt-quatorze ",IF(AD9=95,"quatre-vingt-quinze ",AD86))))))</f>
        <v>#REF!</v>
      </c>
      <c r="AE81" s="2" t="e">
        <f>IF(AE9=90,"quatre-vingt-dix ",IF(AE9=91,"quatre-vingt-onze ",IF(AE9=92,"quatre-vingt-douze ",IF(AE9=93,"quatre-vingt-treize ",IF(AE9=94,"quatre-vingt-quatorze ",IF(AE9=95,"quatre-vingt-quinze ",AE86))))))</f>
        <v>#REF!</v>
      </c>
    </row>
    <row r="82" spans="27:31" ht="12.75" customHeight="1" x14ac:dyDescent="0.25">
      <c r="AA82" s="2" t="e">
        <f>IF(AA16=9,"",IF(AA17=6,"six ",IF(AA17=7,"sept ",IF(AA17=8,"huit ",IF(AA17=9,"neuf ",)))))</f>
        <v>#REF!</v>
      </c>
      <c r="AB82" s="2" t="e">
        <f>IF(AB16=9,"",IF(AB17=6,"six ",IF(AB17=7,"sept ",IF(AB17=8,"huit ",IF(AB17=9,"neuf ",)))))</f>
        <v>#REF!</v>
      </c>
      <c r="AC82" s="2">
        <f>IF(AC16=9,"",IF(AC17=6,"six ",IF(AC17=7,"sept ",IF(AC17=8,"huit ",IF(AC17=9,"neuf ",)))))</f>
        <v>0</v>
      </c>
      <c r="AD82" s="2" t="e">
        <f>IF(AD16=9,"",IF(AD17=6,"six ",IF(AD17=7,"sept ",IF(AD17=8,"huit ",IF(AD17=9,"neuf ",)))))</f>
        <v>#REF!</v>
      </c>
      <c r="AE82" s="2" t="e">
        <f>IF(AE16=9,"",IF(AE17=6,"six ",IF(AE17=7,"sept ",IF(AE17=8,"huit ",IF(AE17=9,"neuf ",)))))</f>
        <v>#REF!</v>
      </c>
    </row>
    <row r="83" spans="27:31" ht="12.75" customHeight="1" x14ac:dyDescent="0.25">
      <c r="AA83" s="2" t="e">
        <f t="shared" ref="AA83:AE84" si="0">IF(AA10=90,"quatre-vingt-dix ",IF(AA10=91,"quatre-vingt-onze ",IF(AA10=92,"quatre-vingt-douze ",IF(AA10=93,"quatre-vingt-treize ",IF(AA10=94,"quatre-vingt-quatorze ",IF(AA10=95,"quatre-vingt-quinze ",AA87))))))</f>
        <v>#REF!</v>
      </c>
      <c r="AB83" s="2" t="e">
        <f t="shared" si="0"/>
        <v>#REF!</v>
      </c>
      <c r="AC83" s="2" t="str">
        <f t="shared" si="0"/>
        <v/>
      </c>
      <c r="AD83" s="2" t="e">
        <f t="shared" si="0"/>
        <v>#REF!</v>
      </c>
      <c r="AE83" s="2" t="e">
        <f t="shared" si="0"/>
        <v>#REF!</v>
      </c>
    </row>
    <row r="84" spans="27:31" ht="12.75" customHeight="1" x14ac:dyDescent="0.25">
      <c r="AA84" s="2" t="e">
        <f t="shared" si="0"/>
        <v>#REF!</v>
      </c>
      <c r="AB84" s="2" t="e">
        <f t="shared" si="0"/>
        <v>#REF!</v>
      </c>
      <c r="AC84" s="2" t="str">
        <f t="shared" si="0"/>
        <v/>
      </c>
      <c r="AD84" s="2" t="e">
        <f t="shared" si="0"/>
        <v>#REF!</v>
      </c>
      <c r="AE84" s="2" t="e">
        <f t="shared" si="0"/>
        <v>#REF!</v>
      </c>
    </row>
    <row r="85" spans="27:31" ht="12.75" customHeight="1" x14ac:dyDescent="0.25">
      <c r="AA85" s="2" t="e">
        <f>IF(AA7=96,"quatre-vingt-seize ",IF(AA7=97,"quatre-vingt-dix-sept ",IF(AA7=98,"quatre-vingt-dix-huit ",IF(AA7=99,"quatre-vingt-dix-neuf ",AA89))))</f>
        <v>#REF!</v>
      </c>
      <c r="AB85" s="2" t="e">
        <f>IF(AB7=96,"quatre-vingt-seize ",IF(AB7=97,"quatre-vingt-dix-sept ",IF(AB7=98,"quatre-vingt-dix-huit ",IF(AB7=99,"quatre-vingt-dix-neuf ",AB89))))</f>
        <v>#REF!</v>
      </c>
      <c r="AC85" s="2" t="str">
        <f>IF(AC7=96,"quatre-vingt-seize ",IF(AC7=97,"quatre-vingt-dix-sept ",IF(AC7=98,"quatre-vingt-dix-huit ",IF(AC7=99,"quatre-vingt-dix-neuf ",AC89))))</f>
        <v/>
      </c>
      <c r="AD85" s="2" t="e">
        <f>IF(AD7=96,"quatre-vingt-seize ",IF(AD7=97,"quatre-vingt-dix-sept ",IF(AD7=98,"quatre-vingt-dix-huit ",IF(AD7=99,"quatre-vingt-dix-neuf ",AD89))))</f>
        <v>#REF!</v>
      </c>
      <c r="AE85" s="2" t="e">
        <f>IF(AE7=96,"quatre-vingt-seize ",IF(AE7=97,"quatre-vingt-dix-sept ",IF(AE7=98,"quatre-vingt-dix-huit ",IF(AE7=99,"quatre-vingt-dix-neuf ",AE89))))</f>
        <v>#REF!</v>
      </c>
    </row>
    <row r="86" spans="27:31" ht="12.75" customHeight="1" x14ac:dyDescent="0.25">
      <c r="AA86" s="2" t="e">
        <f t="shared" ref="AA86:AE88" si="1">IF(AA9=96,"quatre-vingt-seize ",IF(AA9=97,"quatre-vingt-dix-sept ",IF(AA9=98,"quatre-vingt-dix-huit ",IF(AA9=99,"quatre-vingt-dix-neuf ",AA90))))</f>
        <v>#REF!</v>
      </c>
      <c r="AB86" s="2" t="e">
        <f t="shared" si="1"/>
        <v>#REF!</v>
      </c>
      <c r="AC86" s="2" t="str">
        <f t="shared" si="1"/>
        <v/>
      </c>
      <c r="AD86" s="2" t="e">
        <f t="shared" si="1"/>
        <v>#REF!</v>
      </c>
      <c r="AE86" s="2" t="e">
        <f t="shared" si="1"/>
        <v>#REF!</v>
      </c>
    </row>
    <row r="87" spans="27:31" ht="12.75" customHeight="1" x14ac:dyDescent="0.25">
      <c r="AA87" s="2" t="e">
        <f t="shared" si="1"/>
        <v>#REF!</v>
      </c>
      <c r="AB87" s="2" t="e">
        <f t="shared" si="1"/>
        <v>#REF!</v>
      </c>
      <c r="AC87" s="2" t="str">
        <f t="shared" si="1"/>
        <v/>
      </c>
      <c r="AD87" s="2" t="e">
        <f t="shared" si="1"/>
        <v>#REF!</v>
      </c>
      <c r="AE87" s="2" t="e">
        <f t="shared" si="1"/>
        <v>#REF!</v>
      </c>
    </row>
    <row r="88" spans="27:31" ht="12.75" customHeight="1" x14ac:dyDescent="0.25">
      <c r="AA88" s="2" t="e">
        <f t="shared" si="1"/>
        <v>#REF!</v>
      </c>
      <c r="AB88" s="2" t="e">
        <f t="shared" si="1"/>
        <v>#REF!</v>
      </c>
      <c r="AC88" s="2" t="str">
        <f t="shared" si="1"/>
        <v/>
      </c>
      <c r="AD88" s="2" t="e">
        <f t="shared" si="1"/>
        <v>#REF!</v>
      </c>
      <c r="AE88" s="2" t="e">
        <f t="shared" si="1"/>
        <v>#REF!</v>
      </c>
    </row>
    <row r="89" spans="27:31" ht="12.75" customHeight="1" x14ac:dyDescent="0.25">
      <c r="AA89" s="2" t="e">
        <f>IF(AA13=2,"vingt ",IF(AA13=3,"trente ",IF(AA13=4,"quarante ",IF(AA13=5,"cinquante ",AA93))))</f>
        <v>#REF!</v>
      </c>
      <c r="AB89" s="2" t="e">
        <f>IF(AB13=2,"vingt ",IF(AB13=3,"trente ",IF(AB13=4,"quarante ",IF(AB13=5,"cinquante ",AB93))))</f>
        <v>#REF!</v>
      </c>
      <c r="AC89" s="2" t="str">
        <f>IF(AC13=2,"vingt ",IF(AC13=3,"trente ",IF(AC13=4,"quarante ",IF(AC13=5,"cinquante ",AC93))))</f>
        <v/>
      </c>
      <c r="AD89" s="2" t="e">
        <f>IF(AD13=2,"vingt ",IF(AD13=3,"trente ",IF(AD13=4,"quarante ",IF(AD13=5,"cinquante ",AD93))))</f>
        <v>#REF!</v>
      </c>
      <c r="AE89" s="2" t="e">
        <f>IF(AE13=2,"vingt ",IF(AE13=3,"trente ",IF(AE13=4,"quarante ",IF(AE13=5,"cinquante ",AE93))))</f>
        <v>#REF!</v>
      </c>
    </row>
    <row r="90" spans="27:31" ht="12.75" customHeight="1" x14ac:dyDescent="0.25">
      <c r="AA90" s="2" t="e">
        <f>IF(AA16=2,"vingt ",IF(AA16=3,"trente ",IF(AA16=4,"quarante ",IF(AA16=5,"cinquante ",AA94))))</f>
        <v>#REF!</v>
      </c>
      <c r="AB90" s="2" t="e">
        <f>IF(AB16=2,"vingt ",IF(AB16=3,"trente ",IF(AB16=4,"quarante ",IF(AB16=5,"cinquante ",AB94))))</f>
        <v>#REF!</v>
      </c>
      <c r="AC90" s="2" t="str">
        <f>IF(AC16=2,"vingt ",IF(AC16=3,"trente ",IF(AC16=4,"quarante ",IF(AC16=5,"cinquante ",AC94))))</f>
        <v/>
      </c>
      <c r="AD90" s="2" t="e">
        <f>IF(AD16=2,"vingt ",IF(AD16=3,"trente ",IF(AD16=4,"quarante ",IF(AD16=5,"cinquante ",AD94))))</f>
        <v>#REF!</v>
      </c>
      <c r="AE90" s="2" t="e">
        <f>IF(AE16=2,"vingt ",IF(AE16=3,"trente ",IF(AE16=4,"quarante ",IF(AE16=5,"cinquante ",AE94))))</f>
        <v>#REF!</v>
      </c>
    </row>
    <row r="91" spans="27:31" ht="12.75" customHeight="1" x14ac:dyDescent="0.25">
      <c r="AA91" s="2" t="e">
        <f>IF(AA19=2,"vingt ",IF(AA19=3,"trente ",IF(AA19=4,"quarante ",IF(AA19=5,"cinquante ",AA95))))</f>
        <v>#REF!</v>
      </c>
      <c r="AB91" s="2" t="e">
        <f>IF(AB19=2,"vingt ",IF(AB19=3,"trente ",IF(AB19=4,"quarante ",IF(AB19=5,"cinquante ",AB95))))</f>
        <v>#REF!</v>
      </c>
      <c r="AC91" s="2" t="str">
        <f>IF(AC19=2,"vingt ",IF(AC19=3,"trente ",IF(AC19=4,"quarante ",IF(AC19=5,"cinquante ",AC95))))</f>
        <v/>
      </c>
      <c r="AD91" s="2" t="e">
        <f>IF(AD19=2,"vingt ",IF(AD19=3,"trente ",IF(AD19=4,"quarante ",IF(AD19=5,"cinquante ",AD95))))</f>
        <v>#REF!</v>
      </c>
      <c r="AE91" s="2" t="e">
        <f>IF(AE19=2,"vingt ",IF(AE19=3,"trente ",IF(AE19=4,"quarante ",IF(AE19=5,"cinquante ",AE95))))</f>
        <v>#REF!</v>
      </c>
    </row>
    <row r="92" spans="27:31" ht="12.75" customHeight="1" x14ac:dyDescent="0.25">
      <c r="AA92" s="2" t="e">
        <f>IF(AA21=2,"vingt ",IF(AA21=3,"trente ",IF(AA21=4,"quarante ",IF(AA21=5,"cinquante ",AA96))))</f>
        <v>#REF!</v>
      </c>
      <c r="AB92" s="2" t="e">
        <f>IF(AB21=2,"vingt ",IF(AB21=3,"trente ",IF(AB21=4,"quarante ",IF(AB21=5,"cinquante ",AB96))))</f>
        <v>#REF!</v>
      </c>
      <c r="AC92" s="2" t="str">
        <f>IF(AC21=2,"vingt ",IF(AC21=3,"trente ",IF(AC21=4,"quarante ",IF(AC21=5,"cinquante ",AC96))))</f>
        <v/>
      </c>
      <c r="AD92" s="2" t="e">
        <f>IF(AD21=2,"vingt ",IF(AD21=3,"trente ",IF(AD21=4,"quarante ",IF(AD21=5,"cinquante ",AD96))))</f>
        <v>#REF!</v>
      </c>
      <c r="AE92" s="2" t="e">
        <f>IF(AE21=2,"vingt ",IF(AE21=3,"trente ",IF(AE21=4,"quarante ",IF(AE21=5,"cinquante ",AE96))))</f>
        <v>#REF!</v>
      </c>
    </row>
    <row r="93" spans="27:31" ht="12.75" customHeight="1" x14ac:dyDescent="0.25">
      <c r="AA93" s="2" t="e">
        <f>IF(AA13=6,"soixante ",IF(AA7=80,"quatre-vingts ",IF(AA13=8,"quatre-vingt-","")))</f>
        <v>#REF!</v>
      </c>
      <c r="AB93" s="2" t="e">
        <f>IF(AB13=6,"soixante ",IF(AB7=80,"quatre-vingts ",IF(AB13=8,"quatre-vingt-","")))</f>
        <v>#REF!</v>
      </c>
      <c r="AC93" s="2" t="str">
        <f>IF(AC13=6,"soixante ",IF(AC7=80,"quatre-vingts ",IF(AC13=8,"quatre-vingt-","")))</f>
        <v/>
      </c>
      <c r="AD93" s="2" t="e">
        <f>IF(AD13=6,"soixante ",IF(AD7=80,"quatre-vingts ",IF(AD13=8,"quatre-vingt-","")))</f>
        <v>#REF!</v>
      </c>
      <c r="AE93" s="2" t="e">
        <f>IF(AE13=6,"soixante ",IF(AE7=80,"quatre-vingts ",IF(AE13=8,"quatre-vingt-","")))</f>
        <v>#REF!</v>
      </c>
    </row>
    <row r="94" spans="27:31" ht="12.75" customHeight="1" x14ac:dyDescent="0.25">
      <c r="AA94" s="2" t="e">
        <f>IF(AA16=6,"soixante ",IF(AA9=80,"quatre-vingts ",IF(AA16=8,"quatre-vingt-","")))</f>
        <v>#REF!</v>
      </c>
      <c r="AB94" s="2" t="e">
        <f>IF(AB16=6,"soixante ",IF(AB9=80,"quatre-vingts ",IF(AB16=8,"quatre-vingt-","")))</f>
        <v>#REF!</v>
      </c>
      <c r="AC94" s="2" t="str">
        <f>IF(AC16=6,"soixante ",IF(AC9=80,"quatre-vingts ",IF(AC16=8,"quatre-vingt-","")))</f>
        <v/>
      </c>
      <c r="AD94" s="2" t="e">
        <f>IF(AD16=6,"soixante ",IF(AD9=80,"quatre-vingts ",IF(AD16=8,"quatre-vingt-","")))</f>
        <v>#REF!</v>
      </c>
      <c r="AE94" s="2" t="e">
        <f>IF(AE16=6,"soixante ",IF(AE9=80,"quatre-vingts ",IF(AE16=8,"quatre-vingt-","")))</f>
        <v>#REF!</v>
      </c>
    </row>
    <row r="95" spans="27:31" ht="12.75" customHeight="1" x14ac:dyDescent="0.25">
      <c r="AA95" s="2" t="e">
        <f>IF(AA19=6,"soixante ",IF(AA10=80,"quatre-vingts ",IF(AA19=8,"quatre-vingt-","")))</f>
        <v>#REF!</v>
      </c>
      <c r="AB95" s="2" t="e">
        <f>IF(AB19=6,"soixante ",IF(AB10=80,"quatre-vingts ",IF(AB19=8,"quatre-vingt-","")))</f>
        <v>#REF!</v>
      </c>
      <c r="AC95" s="2" t="str">
        <f>IF(AC19=6,"soixante ",IF(AC10=80,"quatre-vingts ",IF(AC19=8,"quatre-vingt-","")))</f>
        <v/>
      </c>
      <c r="AD95" s="2" t="e">
        <f>IF(AD19=6,"soixante ",IF(AD10=80,"quatre-vingts ",IF(AD19=8,"quatre-vingt-","")))</f>
        <v>#REF!</v>
      </c>
      <c r="AE95" s="2" t="e">
        <f>IF(AE19=6,"soixante ",IF(AE10=80,"quatre-vingts ",IF(AE19=8,"quatre-vingt-","")))</f>
        <v>#REF!</v>
      </c>
    </row>
    <row r="96" spans="27:31" ht="12.75" customHeight="1" x14ac:dyDescent="0.25">
      <c r="AA96" s="2" t="e">
        <f>IF(AA21=6,"soixante ",IF(AA11=80,"quatre-vingts ",IF(AA21=8,"quatre-vingt-","")))</f>
        <v>#REF!</v>
      </c>
      <c r="AB96" s="2" t="e">
        <f>IF(AB21=6,"soixante ",IF(AB11=80,"quatre-vingts ",IF(AB21=8,"quatre-vingt-","")))</f>
        <v>#REF!</v>
      </c>
      <c r="AC96" s="2" t="str">
        <f>IF(AC21=6,"soixante ",IF(AC11=80,"quatre-vingts ",IF(AC21=8,"quatre-vingt-","")))</f>
        <v/>
      </c>
      <c r="AD96" s="2" t="e">
        <f>IF(AD21=6,"soixante ",IF(AD11=80,"quatre-vingts ",IF(AD21=8,"quatre-vingt-","")))</f>
        <v>#REF!</v>
      </c>
      <c r="AE96" s="2" t="e">
        <f>IF(AE21=6,"soixante ",IF(AE11=80,"quatre-vingts ",IF(AE21=8,"quatre-vingt-","")))</f>
        <v>#REF!</v>
      </c>
    </row>
    <row r="97" spans="27:31" ht="12.75" customHeight="1" x14ac:dyDescent="0.25">
      <c r="AA97" s="2">
        <f>0</f>
        <v>0</v>
      </c>
      <c r="AB97" s="2">
        <f>0</f>
        <v>0</v>
      </c>
      <c r="AC97" s="2">
        <f>0</f>
        <v>0</v>
      </c>
      <c r="AD97" s="2">
        <f>0</f>
        <v>0</v>
      </c>
      <c r="AE97" s="2">
        <f>0</f>
        <v>0</v>
      </c>
    </row>
    <row r="98" spans="27:31" ht="12.75" customHeight="1" x14ac:dyDescent="0.25">
      <c r="AA98" s="2" t="e">
        <f>(AA23&amp;AA24&amp;AA25&amp;AA26&amp;AA27&amp;AA28&amp;AA29&amp;AA30&amp;AA31&amp;AA32&amp;AA33&amp;AA34&amp;AA35&amp;AA36&amp;AA37&amp;AA38&amp;AA39&amp;AA40&amp;AA41)</f>
        <v>#REF!</v>
      </c>
      <c r="AB98" s="2" t="e">
        <f>(AB23&amp;AB24&amp;AB25&amp;AB26&amp;AB27&amp;AB28&amp;AB29&amp;AB30&amp;AB31&amp;AB32&amp;AB33&amp;AB34&amp;AB35&amp;AB36&amp;AB37&amp;AB38&amp;AB39&amp;AB40&amp;AB41)</f>
        <v>#REF!</v>
      </c>
      <c r="AC98" s="2" t="str">
        <f>(AC23&amp;AC24&amp;AC25&amp;AC26&amp;AC27&amp;AC28&amp;AC29&amp;AC30&amp;AC31&amp;AC32&amp;AC33&amp;AC34&amp;AC35&amp;AC36&amp;AC37&amp;AC38&amp;AC39&amp;AC40&amp;AC41)</f>
        <v xml:space="preserve">zéro Euro </v>
      </c>
      <c r="AD98" s="2" t="e">
        <f>(AD23&amp;AD24&amp;AD25&amp;AD26&amp;AD27&amp;AD28&amp;AD29&amp;AD30&amp;AD31&amp;AD32&amp;AD33&amp;AD34&amp;AD35&amp;AD36&amp;AD37&amp;AD38&amp;AD39&amp;AD40&amp;AD41)</f>
        <v>#REF!</v>
      </c>
      <c r="AE98" s="2" t="e">
        <f>(AE23&amp;AE24&amp;AE25&amp;AE26&amp;AE27&amp;AE28&amp;AE29&amp;AE30&amp;AE31&amp;AE32&amp;AE33&amp;AE34&amp;AE35&amp;AE36&amp;AE37&amp;AE38&amp;AE39&amp;AE40&amp;AE41)</f>
        <v>#REF!</v>
      </c>
    </row>
  </sheetData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12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2" t="s">
        <v>92</v>
      </c>
      <c r="B1" s="2" t="s">
        <v>93</v>
      </c>
    </row>
    <row r="2" spans="1:3" x14ac:dyDescent="0.25">
      <c r="A2" s="2" t="s">
        <v>94</v>
      </c>
      <c r="B2" s="2" t="s">
        <v>86</v>
      </c>
    </row>
    <row r="3" spans="1:3" x14ac:dyDescent="0.25">
      <c r="A3" s="2" t="s">
        <v>95</v>
      </c>
      <c r="B3" s="2">
        <v>1</v>
      </c>
    </row>
    <row r="4" spans="1:3" x14ac:dyDescent="0.25">
      <c r="A4" s="2" t="s">
        <v>96</v>
      </c>
      <c r="B4" s="2">
        <v>0</v>
      </c>
    </row>
    <row r="5" spans="1:3" x14ac:dyDescent="0.25">
      <c r="A5" s="2" t="s">
        <v>97</v>
      </c>
      <c r="B5" s="2">
        <v>1</v>
      </c>
    </row>
    <row r="6" spans="1:3" x14ac:dyDescent="0.25">
      <c r="A6" s="2" t="s">
        <v>98</v>
      </c>
      <c r="B6" s="2">
        <v>1</v>
      </c>
    </row>
    <row r="7" spans="1:3" x14ac:dyDescent="0.25">
      <c r="A7" s="2" t="s">
        <v>99</v>
      </c>
      <c r="B7" s="2">
        <v>0</v>
      </c>
    </row>
    <row r="8" spans="1:3" x14ac:dyDescent="0.25">
      <c r="A8" s="2" t="s">
        <v>100</v>
      </c>
      <c r="B8" s="2">
        <v>0</v>
      </c>
    </row>
    <row r="9" spans="1:3" x14ac:dyDescent="0.25">
      <c r="A9" s="2" t="s">
        <v>101</v>
      </c>
      <c r="B9" s="2">
        <v>1</v>
      </c>
    </row>
    <row r="10" spans="1:3" x14ac:dyDescent="0.25">
      <c r="A10" s="2" t="s">
        <v>102</v>
      </c>
      <c r="C10" s="2" t="s">
        <v>103</v>
      </c>
    </row>
    <row r="11" spans="1:3" x14ac:dyDescent="0.25">
      <c r="A11" s="2" t="s">
        <v>104</v>
      </c>
      <c r="B11" s="2">
        <v>0</v>
      </c>
    </row>
    <row r="12" spans="1:3" x14ac:dyDescent="0.25">
      <c r="A12" s="2" t="s">
        <v>105</v>
      </c>
      <c r="B12" s="2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17</vt:i4>
      </vt:variant>
    </vt:vector>
  </HeadingPairs>
  <TitlesOfParts>
    <vt:vector size="21" baseType="lpstr">
      <vt:lpstr>Feuil1</vt:lpstr>
      <vt:lpstr>Lot n° 2</vt:lpstr>
      <vt:lpstr>Paramètres</vt:lpstr>
      <vt:lpstr>Version</vt:lpstr>
      <vt:lpstr>CODELOT</vt:lpstr>
      <vt:lpstr>CPVILLEDOSSIER</vt:lpstr>
      <vt:lpstr>DATEVALEUR</vt:lpstr>
      <vt:lpstr>'Lot n° 2'!Impression_des_titres</vt:lpstr>
      <vt:lpstr>INDICELOT</vt:lpstr>
      <vt:lpstr>NUMDOSSIER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TITREDOC</vt:lpstr>
      <vt:lpstr>TITREDOSSIER</vt:lpstr>
      <vt:lpstr>TITRELOT</vt:lpstr>
      <vt:lpstr>'Lot n° 2'!Zone_d_impression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User</cp:lastModifiedBy>
  <cp:lastPrinted>2026-05-28T09:24:47Z</cp:lastPrinted>
  <dcterms:created xsi:type="dcterms:W3CDTF">2026-05-27T06:01:06Z</dcterms:created>
  <dcterms:modified xsi:type="dcterms:W3CDTF">2026-05-28T09:25:04Z</dcterms:modified>
</cp:coreProperties>
</file>